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lglt-my.sharepoint.com/personal/deimante_valanciene_ltginfra_lt/Documents/Desktop/2026 Pirkimai/Julija Jagielienė/32904 PPĮ techninės būklės tikrinimas Vilniaus, Šiaulių ir Klaipėdos r/2026-06-19 Iniciavimo dokumentai/"/>
    </mc:Choice>
  </mc:AlternateContent>
  <xr:revisionPtr revIDLastSave="107" documentId="8_{25ABEF2E-6CC9-426F-9EEF-E89B41A819C5}" xr6:coauthVersionLast="47" xr6:coauthVersionMax="47" xr10:uidLastSave="{0E7486B1-33D2-432A-9DBD-A76D695EE5EC}"/>
  <bookViews>
    <workbookView xWindow="-120" yWindow="-120" windowWidth="29040" windowHeight="15720" activeTab="2" xr2:uid="{F9E7994A-7ED6-4B70-A545-7196E8B7782E}"/>
  </bookViews>
  <sheets>
    <sheet name="1 p.o.d." sheetId="9" r:id="rId1"/>
    <sheet name="2 p.o.d." sheetId="8" r:id="rId2"/>
    <sheet name="3 p.o.d." sheetId="2" r:id="rId3"/>
    <sheet name="Sheet1" sheetId="5" r:id="rId4"/>
  </sheets>
  <definedNames>
    <definedName name="_ftn1" localSheetId="0">'1 p.o.d.'!$A$61</definedName>
    <definedName name="_ftn1" localSheetId="1">'2 p.o.d.'!$A$103</definedName>
    <definedName name="_ftn1" localSheetId="2">'3 p.o.d.'!$A$53</definedName>
    <definedName name="_ftn2" localSheetId="0">'1 p.o.d.'!$A$62</definedName>
    <definedName name="_ftn2" localSheetId="1">'2 p.o.d.'!$A$104</definedName>
    <definedName name="_ftn2" localSheetId="2">'3 p.o.d.'!$A$54</definedName>
    <definedName name="_ftnref1" localSheetId="0">'1 p.o.d.'!#REF!</definedName>
    <definedName name="_ftnref1" localSheetId="1">'2 p.o.d.'!#REF!</definedName>
    <definedName name="_ftnref1" localSheetId="2">'3 p.o.d.'!#REF!</definedName>
    <definedName name="_ftnref2" localSheetId="0">'1 p.o.d.'!#REF!</definedName>
    <definedName name="_ftnref2" localSheetId="1">'2 p.o.d.'!#REF!</definedName>
    <definedName name="_ftnref2" localSheetId="2">'3 p.o.d.'!#REF!</definedName>
    <definedName name="_xlnm.Print_Area" localSheetId="0">'1 p.o.d.'!$A$1:$J$63</definedName>
    <definedName name="_xlnm.Print_Area" localSheetId="1">'2 p.o.d.'!$A$1:$J$105</definedName>
    <definedName name="_xlnm.Print_Area" localSheetId="2">'3 p.o.d.'!$A$1:$J$55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0" i="2" l="1"/>
  <c r="I31" i="2"/>
  <c r="I32" i="2"/>
  <c r="I33" i="2"/>
  <c r="I34" i="2"/>
  <c r="I35" i="2"/>
  <c r="I36" i="2"/>
  <c r="I37" i="2"/>
  <c r="I38" i="2"/>
  <c r="I39" i="2"/>
  <c r="I40" i="2"/>
  <c r="I41" i="2"/>
  <c r="I42" i="2"/>
  <c r="I43" i="2"/>
  <c r="I44" i="2"/>
  <c r="I45" i="2"/>
  <c r="I46" i="2"/>
  <c r="I47" i="2"/>
  <c r="I48" i="2"/>
  <c r="I7" i="2"/>
  <c r="I8" i="2"/>
  <c r="I9" i="2"/>
  <c r="I10" i="2"/>
  <c r="I11" i="2"/>
  <c r="I12" i="2"/>
  <c r="I13" i="2"/>
  <c r="I14" i="2"/>
  <c r="I15" i="2"/>
  <c r="I16" i="2"/>
  <c r="I17" i="2"/>
  <c r="I18" i="2"/>
  <c r="I19" i="2"/>
  <c r="I20" i="2"/>
  <c r="I21" i="2"/>
  <c r="I22" i="2"/>
  <c r="I23" i="2"/>
  <c r="I24" i="2"/>
  <c r="I25" i="2"/>
  <c r="I26" i="2"/>
  <c r="I27" i="2"/>
  <c r="I52" i="9"/>
  <c r="I53" i="9"/>
  <c r="I54" i="9"/>
  <c r="I55" i="9"/>
  <c r="I56" i="9"/>
  <c r="I7" i="9"/>
  <c r="I8" i="9"/>
  <c r="I9" i="9"/>
  <c r="I10" i="9"/>
  <c r="I11" i="9"/>
  <c r="I12" i="9"/>
  <c r="I13" i="9"/>
  <c r="I14" i="9"/>
  <c r="I15" i="9"/>
  <c r="I16" i="9"/>
  <c r="I17" i="9"/>
  <c r="I18" i="9"/>
  <c r="I19" i="9"/>
  <c r="I20" i="9"/>
  <c r="I21" i="9"/>
  <c r="I22" i="9"/>
  <c r="I23" i="9"/>
  <c r="I24" i="9"/>
  <c r="I25" i="9"/>
  <c r="I26" i="9"/>
  <c r="I27" i="9"/>
  <c r="I28" i="9"/>
  <c r="I29" i="9"/>
  <c r="I30" i="9"/>
  <c r="I31" i="9"/>
  <c r="I32" i="9"/>
  <c r="I33" i="9"/>
  <c r="I34" i="9"/>
  <c r="I35" i="9"/>
  <c r="I36" i="9"/>
  <c r="I37" i="9"/>
  <c r="I38" i="9"/>
  <c r="I39" i="9"/>
  <c r="I40" i="9"/>
  <c r="I41" i="9"/>
  <c r="I42" i="9"/>
  <c r="I43" i="9"/>
  <c r="I44" i="9"/>
  <c r="I45" i="9"/>
  <c r="I46" i="9"/>
  <c r="I47" i="9"/>
  <c r="I48" i="9"/>
  <c r="I49" i="9"/>
  <c r="I32" i="8"/>
  <c r="I33" i="8"/>
  <c r="I34" i="8"/>
  <c r="I35" i="8"/>
  <c r="I36" i="8"/>
  <c r="I37" i="8"/>
  <c r="I38" i="8"/>
  <c r="I39" i="8"/>
  <c r="I40" i="8"/>
  <c r="I41" i="8"/>
  <c r="I42" i="8"/>
  <c r="I43" i="8"/>
  <c r="I44" i="8"/>
  <c r="I45" i="8"/>
  <c r="I46" i="8"/>
  <c r="I47" i="8"/>
  <c r="I48" i="8"/>
  <c r="I49" i="8"/>
  <c r="I50" i="8"/>
  <c r="I51" i="8"/>
  <c r="I52" i="8"/>
  <c r="I53" i="8"/>
  <c r="I54" i="8"/>
  <c r="I55" i="8"/>
  <c r="I56" i="8"/>
  <c r="I57" i="8"/>
  <c r="I58" i="8"/>
  <c r="I59" i="8"/>
  <c r="I60" i="8"/>
  <c r="I61" i="8"/>
  <c r="I62" i="8"/>
  <c r="I63" i="8"/>
  <c r="I64" i="8"/>
  <c r="I65" i="8"/>
  <c r="I66" i="8"/>
  <c r="I67" i="8"/>
  <c r="I68" i="8"/>
  <c r="I69" i="8"/>
  <c r="I70" i="8"/>
  <c r="I71" i="8"/>
  <c r="I72" i="8"/>
  <c r="I73" i="8"/>
  <c r="I74" i="8"/>
  <c r="I75" i="8"/>
  <c r="I76" i="8"/>
  <c r="I77" i="8"/>
  <c r="I78" i="8"/>
  <c r="I79" i="8"/>
  <c r="I80" i="8"/>
  <c r="I81" i="8"/>
  <c r="I82" i="8"/>
  <c r="I83" i="8"/>
  <c r="I84" i="8"/>
  <c r="I85" i="8"/>
  <c r="I86" i="8"/>
  <c r="I87" i="8"/>
  <c r="I88" i="8"/>
  <c r="I89" i="8"/>
  <c r="I90" i="8"/>
  <c r="I91" i="8"/>
  <c r="I92" i="8"/>
  <c r="I93" i="8"/>
  <c r="I94" i="8"/>
  <c r="I95" i="8"/>
  <c r="I96" i="8"/>
  <c r="I97" i="8"/>
  <c r="I98" i="8"/>
  <c r="I7" i="8"/>
  <c r="I8" i="8"/>
  <c r="I9" i="8"/>
  <c r="I10" i="8"/>
  <c r="I11" i="8"/>
  <c r="I12" i="8"/>
  <c r="I13" i="8"/>
  <c r="I14" i="8"/>
  <c r="I15" i="8"/>
  <c r="I16" i="8"/>
  <c r="I17" i="8"/>
  <c r="I18" i="8"/>
  <c r="I19" i="8"/>
  <c r="I20" i="8"/>
  <c r="I21" i="8"/>
  <c r="I22" i="8"/>
  <c r="I23" i="8"/>
  <c r="I24" i="8"/>
  <c r="I25" i="8"/>
  <c r="I26" i="8"/>
  <c r="I27" i="8"/>
  <c r="I28" i="8"/>
  <c r="I29" i="8"/>
  <c r="I51" i="9"/>
  <c r="I6" i="9"/>
  <c r="I31" i="8"/>
  <c r="I6" i="8"/>
  <c r="I99" i="8" l="1"/>
  <c r="I57" i="9"/>
  <c r="I29" i="2"/>
  <c r="I6" i="2"/>
  <c r="I49" i="2" l="1"/>
</calcChain>
</file>

<file path=xl/sharedStrings.xml><?xml version="1.0" encoding="utf-8"?>
<sst xmlns="http://schemas.openxmlformats.org/spreadsheetml/2006/main" count="717" uniqueCount="209">
  <si>
    <t>Pasiūlymo formos priedas Nr. 1. Pasiūlymo kaina ir informacija apie siūlomas paslaugas</t>
  </si>
  <si>
    <t>Pildo tiekėjas</t>
  </si>
  <si>
    <t>Eil. Nr.</t>
  </si>
  <si>
    <t xml:space="preserve">Paslaugų pavadinimas </t>
  </si>
  <si>
    <t>Pasirinkti</t>
  </si>
  <si>
    <t>1 mato vieneto įkainis, EUR be PVM</t>
  </si>
  <si>
    <t>Kaina Eur, be PVM</t>
  </si>
  <si>
    <t>Šalis, iš kurios bus teikiama paslauga</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</si>
  <si>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</si>
  <si>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</si>
  <si>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</si>
  <si>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</si>
  <si>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</si>
  <si>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Mato vnt.</t>
  </si>
  <si>
    <t>Kiekis</t>
  </si>
  <si>
    <t>Maksimalus kiekis[4]</t>
  </si>
  <si>
    <t>Lyginamasis koeficientas [4]</t>
  </si>
  <si>
    <t>Keliamoji galia 6,3 t</t>
  </si>
  <si>
    <t>Keliamoji galia 5,58 t</t>
  </si>
  <si>
    <t>Keliamoji galia 3 t</t>
  </si>
  <si>
    <t>Keliamoji galia 5 t</t>
  </si>
  <si>
    <t>Keliamoji galia 3,58 t</t>
  </si>
  <si>
    <t>Slėginiai indai ir jų įranga</t>
  </si>
  <si>
    <t>Slėginis indas</t>
  </si>
  <si>
    <r>
      <t>Didžiausias leistinas slėgis 8 bar
Tūris 6,3 m</t>
    </r>
    <r>
      <rPr>
        <vertAlign val="superscript"/>
        <sz val="10"/>
        <rFont val="Arial"/>
        <family val="2"/>
        <charset val="186"/>
      </rPr>
      <t>3</t>
    </r>
  </si>
  <si>
    <t>vnt.</t>
  </si>
  <si>
    <t>Kėlimo įrenginiai ir jų įranga</t>
  </si>
  <si>
    <t>Motorvežio MPT-4 Nr. 824 strėlinis konsolinis elektrinis kranas</t>
  </si>
  <si>
    <t>Ožinis kranas KKS-10 Nr. 2383</t>
  </si>
  <si>
    <t>Motorvežio MPT-6 Nr. 142 hidraulinis strėlinis krovimo kranas PK-15002</t>
  </si>
  <si>
    <t>Ožinis kranas KPB-10M Nr. 769</t>
  </si>
  <si>
    <t>Ožinis kranas KPB-10M Nr. 40</t>
  </si>
  <si>
    <t>Motorvežio MPT-6 Nr. 60 strėlinis elektrinis pasukamasis kranas</t>
  </si>
  <si>
    <t>Tiltinis kranas 5,0 t</t>
  </si>
  <si>
    <t>Geležinkelio kranas ADM Nr. 382</t>
  </si>
  <si>
    <t>Ožinis kranas 50,0 t Nr. 07215</t>
  </si>
  <si>
    <t>Tiltinis kranas su el.tale 5,0 t Nr. 07218</t>
  </si>
  <si>
    <t>Geležinkelio kranas KRC-1600 Nr. 170219</t>
  </si>
  <si>
    <t>Hidraulinis strėlinis pasukamasis kranas / mobili kėlimo platforma MB UNIMOG 5000 Nr. BFB 986 PK-20002</t>
  </si>
  <si>
    <t>Hidraulinis strėlinis krovimo kranas 22,0 t MAN TGS 41.400 Nr. FTE 193 PK-78002SH</t>
  </si>
  <si>
    <t>Hidraulinis strėlinis krovimo kranas 3,5 t M120Z84TI IVECO TRAKKER Nr. JNE 786</t>
  </si>
  <si>
    <t>Drezinos KTD Nr. 001 pakrovimo kranas Palfinger PKR175</t>
  </si>
  <si>
    <t>Drezinos KTD Nr. 001 darbo platforma Palfinger PA095</t>
  </si>
  <si>
    <t>Strėlinis H kranas Epsilon</t>
  </si>
  <si>
    <t>KKS-10 01195</t>
  </si>
  <si>
    <t>KKS-12.5 81441</t>
  </si>
  <si>
    <t>KKDK-10 993</t>
  </si>
  <si>
    <t>KKDK-10 1133</t>
  </si>
  <si>
    <t>KR-01-00728</t>
  </si>
  <si>
    <t>KR-01-01492</t>
  </si>
  <si>
    <t>KR-01-08128</t>
  </si>
  <si>
    <t>KR-01-00993</t>
  </si>
  <si>
    <t>KR-01-01125</t>
  </si>
  <si>
    <t>KR-01-00288</t>
  </si>
  <si>
    <t>KR-01-01010</t>
  </si>
  <si>
    <t>KR-01-01496</t>
  </si>
  <si>
    <t>KR-01-07255</t>
  </si>
  <si>
    <t>KR-01-07256</t>
  </si>
  <si>
    <t>KR-01-08725</t>
  </si>
  <si>
    <t>KR-01-03587</t>
  </si>
  <si>
    <t>KR-01-07778</t>
  </si>
  <si>
    <t>KR-01-10862</t>
  </si>
  <si>
    <t>KR-01-08620</t>
  </si>
  <si>
    <t>KR-02-07671</t>
  </si>
  <si>
    <t>KR-01-01775</t>
  </si>
  <si>
    <t>KR-01-02458</t>
  </si>
  <si>
    <t>KR-01-02293</t>
  </si>
  <si>
    <t>KR-01-02291</t>
  </si>
  <si>
    <t>Keliamoji galia 10 t
Bėgių ilgis 200 m
Anga 32 m</t>
  </si>
  <si>
    <t>Keliamoji galia 7,5 t
Bėgių ilgis 300 m
Anga 16 m</t>
  </si>
  <si>
    <t>Keliamoji galia 5 t
Bėgių ilgis 50 m
Anga 17 m</t>
  </si>
  <si>
    <t>Keliamoji galia 3,2 t</t>
  </si>
  <si>
    <t>Keliamoji galia 50 t
Bėgių ilgis 35 m
Anga 26 m</t>
  </si>
  <si>
    <t>Keliamoji galia 5 t
Bėgių ilgis 50 m
Anga 15 m</t>
  </si>
  <si>
    <t>Keliamoji galia 160 t</t>
  </si>
  <si>
    <t>Keliamoji galia 5,9 t</t>
  </si>
  <si>
    <t>Keliamoji galia 22 t</t>
  </si>
  <si>
    <t>Keliamoji galia 5,8 t</t>
  </si>
  <si>
    <t>Keliamoji galia 0,35 t</t>
  </si>
  <si>
    <t xml:space="preserve">Oro surinkėjas  </t>
  </si>
  <si>
    <t>SI-02-01402</t>
  </si>
  <si>
    <t>SI-02-01401</t>
  </si>
  <si>
    <t>SI-02-01403</t>
  </si>
  <si>
    <t>Automobilinis kranas-keltuvas UNIMOG 5000</t>
  </si>
  <si>
    <t>Geležinkelio kranas KRC-1600</t>
  </si>
  <si>
    <t>Geležinkelio kranas WM-002 PK-11502</t>
  </si>
  <si>
    <t>Kranas manipuliatorius ir kėlimo platforma  ADM1s-011</t>
  </si>
  <si>
    <t>Ožinis kranas KK-12,5</t>
  </si>
  <si>
    <t>Ožinis kranas SH-5025</t>
  </si>
  <si>
    <t>Geležinkelio kranas MPT-6 Nr. 144</t>
  </si>
  <si>
    <t>Hidraulinis manipuliatorius IVECO AD380T</t>
  </si>
  <si>
    <t>Motorvežio WM15S12 Nr. 12 hidraulinis kranas PK-8502A</t>
  </si>
  <si>
    <t>Mobili darbo kėlimo platforma  NIFTY 120 TPE (TM34T)</t>
  </si>
  <si>
    <t>KR-02-00777</t>
  </si>
  <si>
    <t>KR-01-09120</t>
  </si>
  <si>
    <t>KR-01-03962</t>
  </si>
  <si>
    <t>KR-01-01860</t>
  </si>
  <si>
    <t>KR-01-01859</t>
  </si>
  <si>
    <t>KR-01-01862</t>
  </si>
  <si>
    <t>KR-01-04732</t>
  </si>
  <si>
    <t>KR-01-04731</t>
  </si>
  <si>
    <t>KR-01-02816</t>
  </si>
  <si>
    <t>KR-01-10962</t>
  </si>
  <si>
    <t>KR-01-06639</t>
  </si>
  <si>
    <t>KK-04-03600                            KR-02-03301</t>
  </si>
  <si>
    <t>Keliamoji galia 6 t</t>
  </si>
  <si>
    <t>Keliamoji galia 8 t</t>
  </si>
  <si>
    <t>Keliamoji galia 12,5 t
Bėgių ilgis 80 m
Anga 16 m</t>
  </si>
  <si>
    <t>Keliamoji galia 12,5 t
Bėgių ilgis 100 m
Anga 16 m</t>
  </si>
  <si>
    <t>Keliamoji galia 5 t
Bėgių ilgis 180 m
Anga 28 m</t>
  </si>
  <si>
    <t>Keliamoji galia 0,20 t</t>
  </si>
  <si>
    <t>SI-02-01326</t>
  </si>
  <si>
    <t>SI-02-01323</t>
  </si>
  <si>
    <t>SI-02-01328</t>
  </si>
  <si>
    <t>SI-02-01325</t>
  </si>
  <si>
    <t>SI-02-01327</t>
  </si>
  <si>
    <t>SI-02-01330</t>
  </si>
  <si>
    <t>SI-02-01231</t>
  </si>
  <si>
    <t>SI-02-01229</t>
  </si>
  <si>
    <t>SI-02-01228</t>
  </si>
  <si>
    <t>SI-02-01226</t>
  </si>
  <si>
    <t>SI-02-01224</t>
  </si>
  <si>
    <t>SI-02-01223</t>
  </si>
  <si>
    <t>SI-02-01222</t>
  </si>
  <si>
    <t>SI-02-01221</t>
  </si>
  <si>
    <t>SI-02-01230</t>
  </si>
  <si>
    <t>SI-02-00122</t>
  </si>
  <si>
    <t>SI-02-01710</t>
  </si>
  <si>
    <t>SI-02-01244</t>
  </si>
  <si>
    <t>SI-02-01248</t>
  </si>
  <si>
    <t>SI-02-01247</t>
  </si>
  <si>
    <t>SI-02-01256</t>
  </si>
  <si>
    <t>SI-02-01255</t>
  </si>
  <si>
    <t>SI-02-01245</t>
  </si>
  <si>
    <t>SI-02-01257</t>
  </si>
  <si>
    <t>SI-02-01293</t>
  </si>
  <si>
    <t>SI-02-01290</t>
  </si>
  <si>
    <t>SI-02-01288</t>
  </si>
  <si>
    <t>SI-02-01285</t>
  </si>
  <si>
    <t>SI-02-01282</t>
  </si>
  <si>
    <t>SI-02-01482</t>
  </si>
  <si>
    <t>SI-02-01483</t>
  </si>
  <si>
    <t>SI-02-01481</t>
  </si>
  <si>
    <t>SI-02-03256</t>
  </si>
  <si>
    <t>SI-02-03063</t>
  </si>
  <si>
    <r>
      <t>Didžiausias leistinas slėgis 8,0 bar
Tūris 4 m</t>
    </r>
    <r>
      <rPr>
        <vertAlign val="superscript"/>
        <sz val="10"/>
        <color theme="1"/>
        <rFont val="Arial"/>
        <family val="2"/>
        <charset val="186"/>
      </rPr>
      <t xml:space="preserve">3
</t>
    </r>
    <r>
      <rPr>
        <sz val="10"/>
        <color theme="1"/>
        <rFont val="Arial"/>
        <family val="2"/>
        <charset val="186"/>
      </rPr>
      <t>Darbinė terpė oras</t>
    </r>
  </si>
  <si>
    <r>
      <t>Didžiausias leistinas slėgis 8,0 bar
Tūris 10 m</t>
    </r>
    <r>
      <rPr>
        <vertAlign val="superscript"/>
        <sz val="10"/>
        <color theme="1"/>
        <rFont val="Arial"/>
        <family val="2"/>
        <charset val="186"/>
      </rPr>
      <t xml:space="preserve">3
</t>
    </r>
    <r>
      <rPr>
        <sz val="10"/>
        <color theme="1"/>
        <rFont val="Arial"/>
        <family val="2"/>
        <charset val="186"/>
      </rPr>
      <t>Darbinė terpė oras</t>
    </r>
  </si>
  <si>
    <r>
      <t>Didžiausias leistinas slėgis 8,0 bar
Tūris 6,3 m</t>
    </r>
    <r>
      <rPr>
        <vertAlign val="superscript"/>
        <sz val="10"/>
        <color theme="1"/>
        <rFont val="Arial"/>
        <family val="2"/>
        <charset val="186"/>
      </rPr>
      <t xml:space="preserve">3
</t>
    </r>
    <r>
      <rPr>
        <sz val="10"/>
        <color theme="1"/>
        <rFont val="Arial"/>
        <family val="2"/>
        <charset val="186"/>
      </rPr>
      <t>Darbinė terpė oras</t>
    </r>
  </si>
  <si>
    <r>
      <t>Didžiausias leistinas slėgis 7,8 bar
Tūris 6,3 m</t>
    </r>
    <r>
      <rPr>
        <vertAlign val="superscript"/>
        <sz val="10"/>
        <color theme="1"/>
        <rFont val="Arial"/>
        <family val="2"/>
        <charset val="186"/>
      </rPr>
      <t xml:space="preserve">3
</t>
    </r>
    <r>
      <rPr>
        <sz val="10"/>
        <color theme="1"/>
        <rFont val="Arial"/>
        <family val="2"/>
        <charset val="186"/>
      </rPr>
      <t>Darbinė terpė oras</t>
    </r>
  </si>
  <si>
    <r>
      <t>Didžiausias leistinas slėgis 8,0 bar
Tūris 2,0 m</t>
    </r>
    <r>
      <rPr>
        <vertAlign val="superscript"/>
        <sz val="10"/>
        <color theme="1"/>
        <rFont val="Arial"/>
        <family val="2"/>
        <charset val="186"/>
      </rPr>
      <t xml:space="preserve">3
</t>
    </r>
    <r>
      <rPr>
        <sz val="10"/>
        <color theme="1"/>
        <rFont val="Arial"/>
        <family val="2"/>
        <charset val="186"/>
      </rPr>
      <t>Darbinė terpė oras</t>
    </r>
  </si>
  <si>
    <r>
      <t>Didžiausias leistinas slėgis 8,0 bar
Tūris 4,0 m</t>
    </r>
    <r>
      <rPr>
        <vertAlign val="superscript"/>
        <sz val="10"/>
        <color theme="1"/>
        <rFont val="Arial"/>
        <family val="2"/>
        <charset val="186"/>
      </rPr>
      <t xml:space="preserve">3
</t>
    </r>
    <r>
      <rPr>
        <sz val="10"/>
        <color theme="1"/>
        <rFont val="Arial"/>
        <family val="2"/>
        <charset val="186"/>
      </rPr>
      <t>Darbinė terpė oras</t>
    </r>
  </si>
  <si>
    <r>
      <t>Didžiausias leistinas slėgis 8,0 bar
Tūris 10,0 m</t>
    </r>
    <r>
      <rPr>
        <vertAlign val="superscript"/>
        <sz val="10"/>
        <color theme="1"/>
        <rFont val="Arial"/>
        <family val="2"/>
        <charset val="186"/>
      </rPr>
      <t xml:space="preserve">3
</t>
    </r>
    <r>
      <rPr>
        <sz val="10"/>
        <color theme="1"/>
        <rFont val="Arial"/>
        <family val="2"/>
        <charset val="186"/>
      </rPr>
      <t>Darbinė terpė oras</t>
    </r>
  </si>
  <si>
    <r>
      <t>Didžiausias leistinas slėgis 7,8 bar
Tūris 2,0 m</t>
    </r>
    <r>
      <rPr>
        <vertAlign val="superscript"/>
        <sz val="10"/>
        <color theme="1"/>
        <rFont val="Arial"/>
        <family val="2"/>
        <charset val="186"/>
      </rPr>
      <t xml:space="preserve">3
</t>
    </r>
    <r>
      <rPr>
        <sz val="10"/>
        <color theme="1"/>
        <rFont val="Arial"/>
        <family val="2"/>
        <charset val="186"/>
      </rPr>
      <t>Darbinė terpė oras</t>
    </r>
  </si>
  <si>
    <r>
      <t>Didžiausias leistinas slėgis 7,8 bar
Tūris 10,0 m</t>
    </r>
    <r>
      <rPr>
        <vertAlign val="superscript"/>
        <sz val="10"/>
        <color theme="1"/>
        <rFont val="Arial"/>
        <family val="2"/>
        <charset val="186"/>
      </rPr>
      <t xml:space="preserve">3
</t>
    </r>
    <r>
      <rPr>
        <sz val="10"/>
        <color theme="1"/>
        <rFont val="Arial"/>
        <family val="2"/>
        <charset val="186"/>
      </rPr>
      <t>Darbinė terpė oras</t>
    </r>
  </si>
  <si>
    <r>
      <t>Didžiausias leistinas slėgis 11,0 bar
Tūris 10,0 m</t>
    </r>
    <r>
      <rPr>
        <vertAlign val="superscript"/>
        <sz val="10"/>
        <color theme="1"/>
        <rFont val="Arial"/>
        <family val="2"/>
        <charset val="186"/>
      </rPr>
      <t xml:space="preserve">3
</t>
    </r>
    <r>
      <rPr>
        <sz val="10"/>
        <color theme="1"/>
        <rFont val="Arial"/>
        <family val="2"/>
        <charset val="186"/>
      </rPr>
      <t>Darbinė terpė oras</t>
    </r>
  </si>
  <si>
    <t>Motorvežio MPT-6 Nr.145 kranas</t>
  </si>
  <si>
    <t>Motorvežio WM15S12 Nr. 13 hidraulinis kranas PK-12001 EH</t>
  </si>
  <si>
    <t>Ožinis kranas K-30-32</t>
  </si>
  <si>
    <t>Geležinkelio kranas EDK 1000/4</t>
  </si>
  <si>
    <t>Automobilio Iveco Eurocargo HAT 548 daugiafunkcinis įrenginys (kranas/platforma) PK-18502SH</t>
  </si>
  <si>
    <t>Automobilio Iveco Trakker JNE 781 hidraulinis kranas M120Z84TI</t>
  </si>
  <si>
    <t>Kranas ant geležinkelio platformos PK-17502</t>
  </si>
  <si>
    <t>Motorvežio AGRc-1200 Nr. 003 hidraulinis kranas PK-20002</t>
  </si>
  <si>
    <t>Kelio mašinos PRL3/2 Nr. 101 hidraulinis kranas PK-17502</t>
  </si>
  <si>
    <t>Geležinkelio kranas EDK 500/1</t>
  </si>
  <si>
    <t>KR-01-02648</t>
  </si>
  <si>
    <t>KR-01-07979</t>
  </si>
  <si>
    <t>KR-01-00390</t>
  </si>
  <si>
    <t>KR-01-01816</t>
  </si>
  <si>
    <t>KR-02-07744</t>
  </si>
  <si>
    <t>KR-01-10906</t>
  </si>
  <si>
    <t>KR-01-09112</t>
  </si>
  <si>
    <t>KR-01-10093</t>
  </si>
  <si>
    <t>KR-01-10978</t>
  </si>
  <si>
    <t>KR-01-01336</t>
  </si>
  <si>
    <t>Keliamoji galia 25 t
Bėgių ilgis 215 m
Anga 20 m</t>
  </si>
  <si>
    <t>Keliamoji galia 125 t</t>
  </si>
  <si>
    <t>Keliamoji galia 5,7 t</t>
  </si>
  <si>
    <t>Keliamoji galia 80 t</t>
  </si>
  <si>
    <t>SI-02-01937</t>
  </si>
  <si>
    <t>SI-02-01938</t>
  </si>
  <si>
    <t>SI-02-01936</t>
  </si>
  <si>
    <t>SI-02-01935</t>
  </si>
  <si>
    <t>SI-02-01939</t>
  </si>
  <si>
    <t>SI-02-01940</t>
  </si>
  <si>
    <t>SI-02-01941</t>
  </si>
  <si>
    <t>SI-02-01942</t>
  </si>
  <si>
    <t>SI-02-01943</t>
  </si>
  <si>
    <t>SI-02-01944</t>
  </si>
  <si>
    <r>
      <t>Didžiausias leistinas slėgis 8,0 bar
Tūris 3,2 m</t>
    </r>
    <r>
      <rPr>
        <vertAlign val="superscript"/>
        <sz val="10"/>
        <color theme="1"/>
        <rFont val="Arial"/>
        <family val="2"/>
        <charset val="186"/>
      </rPr>
      <t xml:space="preserve">3
</t>
    </r>
    <r>
      <rPr>
        <sz val="10"/>
        <color theme="1"/>
        <rFont val="Arial"/>
        <family val="2"/>
        <charset val="186"/>
      </rPr>
      <t>Darbinė terpė oras</t>
    </r>
  </si>
  <si>
    <t>KR-01-09848</t>
  </si>
  <si>
    <t>KR-03-08171</t>
  </si>
  <si>
    <t>Keliamoji galia 40 t</t>
  </si>
  <si>
    <t>OII-40-35,64-11,27, 13163</t>
  </si>
  <si>
    <t>Keliamoji galia 10 t</t>
  </si>
  <si>
    <t>Keliamoji galia 12,5 t</t>
  </si>
  <si>
    <t>Dalinis techninės būklės patikrinimas (DTP)</t>
  </si>
  <si>
    <t>Pilnutinis techninės būklės patikrinimas (PTP)</t>
  </si>
  <si>
    <t>Įrenginio pavadinimas</t>
  </si>
  <si>
    <t>Įrenginio identifikavimo kodas</t>
  </si>
  <si>
    <t>Įrenginio techniniai parametrai</t>
  </si>
  <si>
    <t>Veikiančio indo patikrinimas (VIP)</t>
  </si>
  <si>
    <t>Vidaus ir išorės apžiūra (VIA)</t>
  </si>
  <si>
    <t xml:space="preserve"> </t>
  </si>
  <si>
    <t>1 p.o.d. Potencialiai pavojingų įrenginių techninės būklės tikrinimas Vilniaus regione.</t>
  </si>
  <si>
    <t>Preliminarus kiekis[3]</t>
  </si>
  <si>
    <t xml:space="preserve">[3] Pirkėjas neįsipareigoja išpirkti paslaugų visai Sutarties vertei ar bet kokiai jos daliai. Paslaugos bus perkamos pagal poreikį. Tiekėjui bus mokama už faktiškai suteiktas paslaugas. </t>
  </si>
  <si>
    <t>2 p.o.d. Potencialiai pavojingų įrenginių techninės būklės tikrinimas Šiaulių regione.</t>
  </si>
  <si>
    <t>3 p.o.d. Potencialiai pavojingų įrenginių techninės būklės tikrinimas Klaipėdos regione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</si>
</sst>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b/>
      <sz val="10"/>
      <name val="Arial"/>
      <family val="2"/>
      <charset val="186"/>
    </font>
    <font>
      <b/>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vertAlign val="superscript"/>
      <sz val="10"/>
      <name val="Arial"/>
      <family val="2"/>
      <charset val="186"/>
    </font>
    <font>
      <vertAlign val="superscript"/>
      <sz val="10"/>
      <color theme="1"/>
      <name val="Arial"/>
      <family val="2"/>
      <charset val="186"/>
    </font>
    <font>
      <sz val="10"/>
      <color rgb="FF000000"/>
      <name val="Arial"/>
      <family val="2"/>
      <charset val="186"/>
    </font>
  </fonts>
  <fills count="5">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5" fillId="0" borderId="0" applyNumberFormat="0" applyFont="0" applyBorder="0" applyProtection="0"/>
  </cellStyleXfs>
  <cellXfs count="58">
    <xf numFmtId="0" fontId="0" fillId="0" borderId="0" xfId="0"/>
    <xf numFmtId="0" fontId="1" fillId="0" borderId="1" xfId="0" applyFont="1" applyBorder="1" applyAlignment="1">
      <alignment horizontal="center" vertical="center" wrapText="1"/>
    </xf>
    <xf numFmtId="0" fontId="4" fillId="0" borderId="0" xfId="0" applyFont="1"/>
    <xf numFmtId="0" fontId="8" fillId="0" borderId="0" xfId="0" applyFont="1" applyAlignment="1">
      <alignment horizontal="center" vertical="center" wrapText="1"/>
    </xf>
    <xf numFmtId="0" fontId="7" fillId="0" borderId="0" xfId="0" applyFont="1" applyAlignment="1">
      <alignment horizontal="center"/>
    </xf>
    <xf numFmtId="0" fontId="7" fillId="0" borderId="0" xfId="0" applyFont="1"/>
    <xf numFmtId="0" fontId="3" fillId="0" borderId="0" xfId="0" applyFont="1" applyAlignment="1">
      <alignment vertical="center"/>
    </xf>
    <xf numFmtId="0" fontId="3" fillId="0" borderId="1" xfId="0" applyFont="1" applyBorder="1" applyAlignment="1">
      <alignment horizontal="right"/>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0" xfId="0" applyFont="1" applyAlignment="1">
      <alignment horizontal="center" wrapText="1"/>
    </xf>
    <xf numFmtId="0" fontId="2" fillId="0" borderId="0" xfId="0" applyFont="1" applyAlignment="1">
      <alignment horizontal="center" vertical="center" wrapText="1"/>
    </xf>
    <xf numFmtId="0" fontId="0" fillId="0" borderId="0" xfId="0" applyAlignment="1">
      <alignment vertical="center"/>
    </xf>
    <xf numFmtId="2" fontId="7" fillId="4"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Alignment="1">
      <alignment horizontal="center" vertical="center"/>
    </xf>
    <xf numFmtId="0" fontId="7" fillId="0" borderId="0" xfId="0" applyFont="1" applyAlignment="1">
      <alignment vertical="center"/>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 fillId="3" borderId="3" xfId="0" applyFont="1" applyFill="1" applyBorder="1" applyAlignment="1">
      <alignment vertical="center" wrapText="1"/>
    </xf>
    <xf numFmtId="0" fontId="1" fillId="3" borderId="1" xfId="0" applyFont="1" applyFill="1" applyBorder="1" applyAlignment="1">
      <alignment vertical="center" wrapText="1"/>
    </xf>
    <xf numFmtId="0" fontId="12" fillId="0" borderId="0" xfId="0" applyFont="1"/>
    <xf numFmtId="0" fontId="6" fillId="0" borderId="1" xfId="0" applyFont="1" applyBorder="1" applyAlignment="1">
      <alignment vertical="center" wrapText="1"/>
    </xf>
    <xf numFmtId="0" fontId="6" fillId="4" borderId="1" xfId="0" applyFont="1" applyFill="1" applyBorder="1" applyAlignment="1">
      <alignment vertical="center" wrapText="1"/>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164" fontId="7" fillId="0" borderId="5" xfId="0" applyNumberFormat="1" applyFont="1" applyBorder="1" applyAlignment="1">
      <alignment horizontal="center" vertical="center" wrapText="1"/>
    </xf>
    <xf numFmtId="164" fontId="7" fillId="0" borderId="6"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2" fontId="7" fillId="4" borderId="5" xfId="0" applyNumberFormat="1" applyFont="1" applyFill="1" applyBorder="1" applyAlignment="1">
      <alignment horizontal="center" vertical="center" wrapText="1"/>
    </xf>
    <xf numFmtId="2" fontId="7" fillId="4" borderId="6" xfId="0" applyNumberFormat="1"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6" fillId="0" borderId="0" xfId="0" applyFont="1" applyAlignment="1">
      <alignment horizontal="left" vertical="top" wrapText="1"/>
    </xf>
    <xf numFmtId="0" fontId="3" fillId="0" borderId="7" xfId="0" applyFont="1" applyBorder="1"/>
    <xf numFmtId="0" fontId="7" fillId="0" borderId="8" xfId="0" applyFont="1" applyBorder="1"/>
    <xf numFmtId="0" fontId="3" fillId="0" borderId="2" xfId="0" applyFont="1" applyBorder="1" applyAlignment="1">
      <alignment vertical="center" wrapText="1"/>
    </xf>
    <xf numFmtId="0" fontId="7" fillId="0" borderId="4" xfId="0" applyFont="1" applyBorder="1" applyAlignment="1">
      <alignment vertical="center" wrapText="1"/>
    </xf>
    <xf numFmtId="0" fontId="3" fillId="0" borderId="2" xfId="0" applyFont="1" applyBorder="1"/>
    <xf numFmtId="0" fontId="7" fillId="0" borderId="4" xfId="0" applyFont="1" applyBorder="1"/>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2" fontId="1" fillId="0" borderId="1" xfId="0" applyNumberFormat="1" applyFont="1" applyBorder="1" applyAlignment="1">
      <alignment horizontal="center" vertical="center" wrapText="1"/>
    </xf>
    <xf numFmtId="2" fontId="3" fillId="0" borderId="6" xfId="0" applyNumberFormat="1" applyFont="1" applyBorder="1" applyAlignment="1">
      <alignment horizontal="center"/>
    </xf>
    <xf numFmtId="0" fontId="3" fillId="0" borderId="0" xfId="0" applyFont="1" applyBorder="1"/>
    <xf numFmtId="0" fontId="7" fillId="0" borderId="0" xfId="0" applyFont="1" applyBorder="1"/>
    <xf numFmtId="0" fontId="3" fillId="0" borderId="0" xfId="0" applyFont="1" applyBorder="1" applyAlignment="1">
      <alignment horizontal="right"/>
    </xf>
  </cellXfs>
  <cellStyles count="2">
    <cellStyle name="Įprastas" xfId="0" builtinId="0"/>
    <cellStyle name="Įprastas 2" xfId="1" xr:uid="{F61F4D1E-BF3F-4711-A5FC-97A77AFA8DE2}"/>
  </cellStyles>
  <dxfs count="3">
    <dxf>
      <font>
        <color theme="4"/>
      </font>
    </dxf>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76A30-B7F2-4069-BC4C-01A44C38FB9B}">
  <dimension ref="A1:J63"/>
  <sheetViews>
    <sheetView topLeftCell="A40" zoomScaleNormal="100" workbookViewId="0">
      <selection activeCell="E66" sqref="E66"/>
    </sheetView>
  </sheetViews>
  <sheetFormatPr defaultRowHeight="15" x14ac:dyDescent="0.25"/>
  <cols>
    <col min="1" max="1" width="8.85546875" style="15" customWidth="1"/>
    <col min="2" max="2" width="42.5703125" customWidth="1"/>
    <col min="3" max="3" width="37.140625" customWidth="1"/>
    <col min="4" max="4" width="15.5703125" customWidth="1"/>
    <col min="5" max="5" width="31.140625" customWidth="1"/>
    <col min="6" max="7" width="15.5703125" customWidth="1"/>
    <col min="8" max="9" width="14.5703125" customWidth="1"/>
    <col min="10" max="10" width="18.5703125" customWidth="1"/>
  </cols>
  <sheetData>
    <row r="1" spans="1:10" x14ac:dyDescent="0.25">
      <c r="A1" s="6" t="s">
        <v>0</v>
      </c>
      <c r="B1" s="6"/>
      <c r="C1" s="2"/>
      <c r="D1" s="2"/>
      <c r="E1" s="2"/>
      <c r="F1" s="2"/>
      <c r="G1" s="2"/>
    </row>
    <row r="2" spans="1:10" x14ac:dyDescent="0.25">
      <c r="A2" s="6"/>
      <c r="B2" s="6"/>
      <c r="C2" s="2"/>
      <c r="D2" s="2"/>
      <c r="E2" s="2"/>
      <c r="F2" s="2"/>
      <c r="G2" s="2"/>
      <c r="H2" s="13" t="s">
        <v>1</v>
      </c>
      <c r="I2" s="13"/>
      <c r="J2" s="14" t="s">
        <v>1</v>
      </c>
    </row>
    <row r="3" spans="1:10" ht="38.25" x14ac:dyDescent="0.25">
      <c r="A3" s="9" t="s">
        <v>2</v>
      </c>
      <c r="B3" s="1" t="s">
        <v>3</v>
      </c>
      <c r="C3" s="1" t="s">
        <v>198</v>
      </c>
      <c r="D3" s="1" t="s">
        <v>199</v>
      </c>
      <c r="E3" s="1" t="s">
        <v>200</v>
      </c>
      <c r="F3" s="1" t="s">
        <v>13</v>
      </c>
      <c r="G3" s="1" t="s">
        <v>205</v>
      </c>
      <c r="H3" s="12" t="s">
        <v>5</v>
      </c>
      <c r="I3" s="9" t="s">
        <v>6</v>
      </c>
      <c r="J3" s="11" t="s">
        <v>7</v>
      </c>
    </row>
    <row r="4" spans="1:10" ht="18" customHeight="1" x14ac:dyDescent="0.25">
      <c r="A4" s="49" t="s">
        <v>204</v>
      </c>
      <c r="B4" s="50"/>
      <c r="C4" s="50"/>
      <c r="D4" s="50"/>
      <c r="E4" s="50"/>
      <c r="F4" s="50"/>
      <c r="G4" s="51"/>
      <c r="H4" s="23"/>
      <c r="I4" s="23"/>
      <c r="J4" s="23"/>
    </row>
    <row r="5" spans="1:10" ht="18" customHeight="1" x14ac:dyDescent="0.25">
      <c r="A5" s="49" t="s">
        <v>26</v>
      </c>
      <c r="B5" s="50"/>
      <c r="C5" s="50"/>
      <c r="D5" s="50"/>
      <c r="E5" s="50"/>
      <c r="F5" s="50"/>
      <c r="G5" s="51"/>
      <c r="H5" s="23"/>
      <c r="I5" s="22"/>
      <c r="J5" s="23"/>
    </row>
    <row r="6" spans="1:10" ht="18" customHeight="1" x14ac:dyDescent="0.25">
      <c r="A6" s="40">
        <v>1</v>
      </c>
      <c r="B6" s="25" t="s">
        <v>196</v>
      </c>
      <c r="C6" s="34" t="s">
        <v>27</v>
      </c>
      <c r="D6" s="34" t="s">
        <v>48</v>
      </c>
      <c r="E6" s="36" t="s">
        <v>20</v>
      </c>
      <c r="F6" s="16" t="s">
        <v>25</v>
      </c>
      <c r="G6" s="8">
        <v>3</v>
      </c>
      <c r="H6" s="52"/>
      <c r="I6" s="53">
        <f t="shared" ref="I6:I49" si="0">ROUND(G6*H6,2)</f>
        <v>0</v>
      </c>
      <c r="J6" s="10"/>
    </row>
    <row r="7" spans="1:10" ht="18" customHeight="1" x14ac:dyDescent="0.25">
      <c r="A7" s="41"/>
      <c r="B7" s="25" t="s">
        <v>197</v>
      </c>
      <c r="C7" s="35"/>
      <c r="D7" s="35"/>
      <c r="E7" s="37"/>
      <c r="F7" s="16" t="s">
        <v>25</v>
      </c>
      <c r="G7" s="8">
        <v>1</v>
      </c>
      <c r="H7" s="52"/>
      <c r="I7" s="53">
        <f t="shared" si="0"/>
        <v>0</v>
      </c>
      <c r="J7" s="10"/>
    </row>
    <row r="8" spans="1:10" ht="18" customHeight="1" x14ac:dyDescent="0.25">
      <c r="A8" s="40">
        <v>2</v>
      </c>
      <c r="B8" s="25" t="s">
        <v>196</v>
      </c>
      <c r="C8" s="34" t="s">
        <v>28</v>
      </c>
      <c r="D8" s="34" t="s">
        <v>49</v>
      </c>
      <c r="E8" s="38" t="s">
        <v>68</v>
      </c>
      <c r="F8" s="16" t="s">
        <v>25</v>
      </c>
      <c r="G8" s="8">
        <v>3</v>
      </c>
      <c r="H8" s="52"/>
      <c r="I8" s="53">
        <f t="shared" si="0"/>
        <v>0</v>
      </c>
      <c r="J8" s="10"/>
    </row>
    <row r="9" spans="1:10" ht="18" customHeight="1" x14ac:dyDescent="0.25">
      <c r="A9" s="41"/>
      <c r="B9" s="25" t="s">
        <v>197</v>
      </c>
      <c r="C9" s="35"/>
      <c r="D9" s="35"/>
      <c r="E9" s="39"/>
      <c r="F9" s="16" t="s">
        <v>25</v>
      </c>
      <c r="G9" s="8">
        <v>1</v>
      </c>
      <c r="H9" s="52"/>
      <c r="I9" s="53">
        <f t="shared" si="0"/>
        <v>0</v>
      </c>
      <c r="J9" s="10"/>
    </row>
    <row r="10" spans="1:10" ht="18" customHeight="1" x14ac:dyDescent="0.25">
      <c r="A10" s="40">
        <v>3</v>
      </c>
      <c r="B10" s="25" t="s">
        <v>196</v>
      </c>
      <c r="C10" s="34" t="s">
        <v>29</v>
      </c>
      <c r="D10" s="34" t="s">
        <v>50</v>
      </c>
      <c r="E10" s="36" t="s">
        <v>19</v>
      </c>
      <c r="F10" s="16" t="s">
        <v>25</v>
      </c>
      <c r="G10" s="8">
        <v>3</v>
      </c>
      <c r="H10" s="52"/>
      <c r="I10" s="53">
        <f t="shared" si="0"/>
        <v>0</v>
      </c>
      <c r="J10" s="10"/>
    </row>
    <row r="11" spans="1:10" ht="18" customHeight="1" x14ac:dyDescent="0.25">
      <c r="A11" s="41"/>
      <c r="B11" s="25" t="s">
        <v>197</v>
      </c>
      <c r="C11" s="35"/>
      <c r="D11" s="35"/>
      <c r="E11" s="37"/>
      <c r="F11" s="16" t="s">
        <v>25</v>
      </c>
      <c r="G11" s="8">
        <v>1</v>
      </c>
      <c r="H11" s="52"/>
      <c r="I11" s="53">
        <f t="shared" si="0"/>
        <v>0</v>
      </c>
      <c r="J11" s="10"/>
    </row>
    <row r="12" spans="1:10" ht="18" customHeight="1" x14ac:dyDescent="0.25">
      <c r="A12" s="40">
        <v>4</v>
      </c>
      <c r="B12" s="25" t="s">
        <v>196</v>
      </c>
      <c r="C12" s="34" t="s">
        <v>30</v>
      </c>
      <c r="D12" s="34" t="s">
        <v>51</v>
      </c>
      <c r="E12" s="36" t="s">
        <v>69</v>
      </c>
      <c r="F12" s="16" t="s">
        <v>25</v>
      </c>
      <c r="G12" s="8">
        <v>3</v>
      </c>
      <c r="H12" s="52"/>
      <c r="I12" s="53">
        <f t="shared" si="0"/>
        <v>0</v>
      </c>
      <c r="J12" s="10"/>
    </row>
    <row r="13" spans="1:10" ht="18" customHeight="1" x14ac:dyDescent="0.25">
      <c r="A13" s="41"/>
      <c r="B13" s="25" t="s">
        <v>197</v>
      </c>
      <c r="C13" s="35"/>
      <c r="D13" s="35"/>
      <c r="E13" s="37"/>
      <c r="F13" s="16" t="s">
        <v>25</v>
      </c>
      <c r="G13" s="8">
        <v>1</v>
      </c>
      <c r="H13" s="52"/>
      <c r="I13" s="53">
        <f t="shared" si="0"/>
        <v>0</v>
      </c>
      <c r="J13" s="10"/>
    </row>
    <row r="14" spans="1:10" ht="18" customHeight="1" x14ac:dyDescent="0.25">
      <c r="A14" s="40">
        <v>5</v>
      </c>
      <c r="B14" s="25" t="s">
        <v>196</v>
      </c>
      <c r="C14" s="34" t="s">
        <v>31</v>
      </c>
      <c r="D14" s="34" t="s">
        <v>52</v>
      </c>
      <c r="E14" s="36" t="s">
        <v>69</v>
      </c>
      <c r="F14" s="16" t="s">
        <v>25</v>
      </c>
      <c r="G14" s="8">
        <v>3</v>
      </c>
      <c r="H14" s="52"/>
      <c r="I14" s="53">
        <f t="shared" si="0"/>
        <v>0</v>
      </c>
      <c r="J14" s="10"/>
    </row>
    <row r="15" spans="1:10" ht="18" customHeight="1" x14ac:dyDescent="0.25">
      <c r="A15" s="41"/>
      <c r="B15" s="25" t="s">
        <v>197</v>
      </c>
      <c r="C15" s="35"/>
      <c r="D15" s="35"/>
      <c r="E15" s="37"/>
      <c r="F15" s="16" t="s">
        <v>25</v>
      </c>
      <c r="G15" s="8">
        <v>1</v>
      </c>
      <c r="H15" s="52"/>
      <c r="I15" s="53">
        <f t="shared" si="0"/>
        <v>0</v>
      </c>
      <c r="J15" s="10"/>
    </row>
    <row r="16" spans="1:10" ht="18" customHeight="1" x14ac:dyDescent="0.25">
      <c r="A16" s="40">
        <v>6</v>
      </c>
      <c r="B16" s="25" t="s">
        <v>196</v>
      </c>
      <c r="C16" s="34" t="s">
        <v>32</v>
      </c>
      <c r="D16" s="34" t="s">
        <v>53</v>
      </c>
      <c r="E16" s="36" t="s">
        <v>17</v>
      </c>
      <c r="F16" s="16" t="s">
        <v>25</v>
      </c>
      <c r="G16" s="8">
        <v>3</v>
      </c>
      <c r="H16" s="52"/>
      <c r="I16" s="53">
        <f t="shared" si="0"/>
        <v>0</v>
      </c>
      <c r="J16" s="10"/>
    </row>
    <row r="17" spans="1:10" ht="18" customHeight="1" x14ac:dyDescent="0.25">
      <c r="A17" s="41"/>
      <c r="B17" s="25" t="s">
        <v>197</v>
      </c>
      <c r="C17" s="35"/>
      <c r="D17" s="35"/>
      <c r="E17" s="37"/>
      <c r="F17" s="16" t="s">
        <v>25</v>
      </c>
      <c r="G17" s="8">
        <v>1</v>
      </c>
      <c r="H17" s="52"/>
      <c r="I17" s="53">
        <f t="shared" si="0"/>
        <v>0</v>
      </c>
      <c r="J17" s="10"/>
    </row>
    <row r="18" spans="1:10" ht="18" customHeight="1" x14ac:dyDescent="0.25">
      <c r="A18" s="40">
        <v>7</v>
      </c>
      <c r="B18" s="25" t="s">
        <v>196</v>
      </c>
      <c r="C18" s="34" t="s">
        <v>33</v>
      </c>
      <c r="D18" s="34" t="s">
        <v>54</v>
      </c>
      <c r="E18" s="36" t="s">
        <v>70</v>
      </c>
      <c r="F18" s="16" t="s">
        <v>25</v>
      </c>
      <c r="G18" s="8">
        <v>3</v>
      </c>
      <c r="H18" s="52"/>
      <c r="I18" s="53">
        <f t="shared" si="0"/>
        <v>0</v>
      </c>
      <c r="J18" s="10"/>
    </row>
    <row r="19" spans="1:10" ht="18" customHeight="1" x14ac:dyDescent="0.25">
      <c r="A19" s="41"/>
      <c r="B19" s="25" t="s">
        <v>197</v>
      </c>
      <c r="C19" s="35"/>
      <c r="D19" s="35"/>
      <c r="E19" s="37"/>
      <c r="F19" s="16" t="s">
        <v>25</v>
      </c>
      <c r="G19" s="8">
        <v>1</v>
      </c>
      <c r="H19" s="52"/>
      <c r="I19" s="53">
        <f t="shared" si="0"/>
        <v>0</v>
      </c>
      <c r="J19" s="10"/>
    </row>
    <row r="20" spans="1:10" ht="18" customHeight="1" x14ac:dyDescent="0.25">
      <c r="A20" s="40">
        <v>8</v>
      </c>
      <c r="B20" s="25" t="s">
        <v>196</v>
      </c>
      <c r="C20" s="34" t="s">
        <v>34</v>
      </c>
      <c r="D20" s="34" t="s">
        <v>55</v>
      </c>
      <c r="E20" s="36" t="s">
        <v>71</v>
      </c>
      <c r="F20" s="16" t="s">
        <v>25</v>
      </c>
      <c r="G20" s="8">
        <v>3</v>
      </c>
      <c r="H20" s="52"/>
      <c r="I20" s="53">
        <f t="shared" si="0"/>
        <v>0</v>
      </c>
      <c r="J20" s="10"/>
    </row>
    <row r="21" spans="1:10" ht="18" customHeight="1" x14ac:dyDescent="0.25">
      <c r="A21" s="41"/>
      <c r="B21" s="25" t="s">
        <v>197</v>
      </c>
      <c r="C21" s="35"/>
      <c r="D21" s="35"/>
      <c r="E21" s="37"/>
      <c r="F21" s="16" t="s">
        <v>25</v>
      </c>
      <c r="G21" s="8">
        <v>1</v>
      </c>
      <c r="H21" s="52"/>
      <c r="I21" s="53">
        <f t="shared" si="0"/>
        <v>0</v>
      </c>
      <c r="J21" s="10"/>
    </row>
    <row r="22" spans="1:10" ht="18" customHeight="1" x14ac:dyDescent="0.25">
      <c r="A22" s="40">
        <v>9</v>
      </c>
      <c r="B22" s="25" t="s">
        <v>196</v>
      </c>
      <c r="C22" s="34" t="s">
        <v>35</v>
      </c>
      <c r="D22" s="34" t="s">
        <v>56</v>
      </c>
      <c r="E22" s="36" t="s">
        <v>72</v>
      </c>
      <c r="F22" s="16" t="s">
        <v>25</v>
      </c>
      <c r="G22" s="8">
        <v>3</v>
      </c>
      <c r="H22" s="52"/>
      <c r="I22" s="53">
        <f t="shared" si="0"/>
        <v>0</v>
      </c>
      <c r="J22" s="10"/>
    </row>
    <row r="23" spans="1:10" ht="18" customHeight="1" x14ac:dyDescent="0.25">
      <c r="A23" s="41"/>
      <c r="B23" s="25" t="s">
        <v>197</v>
      </c>
      <c r="C23" s="35"/>
      <c r="D23" s="35"/>
      <c r="E23" s="37"/>
      <c r="F23" s="16" t="s">
        <v>25</v>
      </c>
      <c r="G23" s="8">
        <v>1</v>
      </c>
      <c r="H23" s="52"/>
      <c r="I23" s="53">
        <f t="shared" si="0"/>
        <v>0</v>
      </c>
      <c r="J23" s="10"/>
    </row>
    <row r="24" spans="1:10" ht="18" customHeight="1" x14ac:dyDescent="0.25">
      <c r="A24" s="40">
        <v>10</v>
      </c>
      <c r="B24" s="25" t="s">
        <v>196</v>
      </c>
      <c r="C24" s="34" t="s">
        <v>36</v>
      </c>
      <c r="D24" s="34" t="s">
        <v>57</v>
      </c>
      <c r="E24" s="36" t="s">
        <v>73</v>
      </c>
      <c r="F24" s="16" t="s">
        <v>25</v>
      </c>
      <c r="G24" s="8">
        <v>3</v>
      </c>
      <c r="H24" s="52"/>
      <c r="I24" s="53">
        <f t="shared" si="0"/>
        <v>0</v>
      </c>
      <c r="J24" s="10"/>
    </row>
    <row r="25" spans="1:10" ht="18" customHeight="1" x14ac:dyDescent="0.25">
      <c r="A25" s="41"/>
      <c r="B25" s="25" t="s">
        <v>197</v>
      </c>
      <c r="C25" s="35"/>
      <c r="D25" s="35"/>
      <c r="E25" s="37"/>
      <c r="F25" s="16" t="s">
        <v>25</v>
      </c>
      <c r="G25" s="8">
        <v>1</v>
      </c>
      <c r="H25" s="52"/>
      <c r="I25" s="53">
        <f t="shared" si="0"/>
        <v>0</v>
      </c>
      <c r="J25" s="10"/>
    </row>
    <row r="26" spans="1:10" ht="18" customHeight="1" x14ac:dyDescent="0.25">
      <c r="A26" s="40">
        <v>11</v>
      </c>
      <c r="B26" s="25" t="s">
        <v>196</v>
      </c>
      <c r="C26" s="38" t="s">
        <v>37</v>
      </c>
      <c r="D26" s="34" t="s">
        <v>58</v>
      </c>
      <c r="E26" s="38" t="s">
        <v>74</v>
      </c>
      <c r="F26" s="16" t="s">
        <v>25</v>
      </c>
      <c r="G26" s="8">
        <v>3</v>
      </c>
      <c r="H26" s="52"/>
      <c r="I26" s="53">
        <f t="shared" si="0"/>
        <v>0</v>
      </c>
      <c r="J26" s="10"/>
    </row>
    <row r="27" spans="1:10" ht="18" customHeight="1" x14ac:dyDescent="0.25">
      <c r="A27" s="41"/>
      <c r="B27" s="25" t="s">
        <v>197</v>
      </c>
      <c r="C27" s="39"/>
      <c r="D27" s="35"/>
      <c r="E27" s="39"/>
      <c r="F27" s="16" t="s">
        <v>25</v>
      </c>
      <c r="G27" s="8">
        <v>1</v>
      </c>
      <c r="H27" s="52"/>
      <c r="I27" s="53">
        <f t="shared" si="0"/>
        <v>0</v>
      </c>
      <c r="J27" s="10"/>
    </row>
    <row r="28" spans="1:10" ht="18" customHeight="1" x14ac:dyDescent="0.25">
      <c r="A28" s="40">
        <v>12</v>
      </c>
      <c r="B28" s="25" t="s">
        <v>196</v>
      </c>
      <c r="C28" s="34" t="s">
        <v>38</v>
      </c>
      <c r="D28" s="34" t="s">
        <v>59</v>
      </c>
      <c r="E28" s="38" t="s">
        <v>75</v>
      </c>
      <c r="F28" s="16" t="s">
        <v>25</v>
      </c>
      <c r="G28" s="8">
        <v>3</v>
      </c>
      <c r="H28" s="52"/>
      <c r="I28" s="53">
        <f t="shared" si="0"/>
        <v>0</v>
      </c>
      <c r="J28" s="10"/>
    </row>
    <row r="29" spans="1:10" ht="18" customHeight="1" x14ac:dyDescent="0.25">
      <c r="A29" s="41"/>
      <c r="B29" s="25" t="s">
        <v>197</v>
      </c>
      <c r="C29" s="35"/>
      <c r="D29" s="35"/>
      <c r="E29" s="39"/>
      <c r="F29" s="16" t="s">
        <v>25</v>
      </c>
      <c r="G29" s="8">
        <v>1</v>
      </c>
      <c r="H29" s="52"/>
      <c r="I29" s="53">
        <f t="shared" si="0"/>
        <v>0</v>
      </c>
      <c r="J29" s="10"/>
    </row>
    <row r="30" spans="1:10" ht="18" customHeight="1" x14ac:dyDescent="0.25">
      <c r="A30" s="40">
        <v>13</v>
      </c>
      <c r="B30" s="25" t="s">
        <v>196</v>
      </c>
      <c r="C30" s="34" t="s">
        <v>39</v>
      </c>
      <c r="D30" s="34" t="s">
        <v>60</v>
      </c>
      <c r="E30" s="38" t="s">
        <v>76</v>
      </c>
      <c r="F30" s="16" t="s">
        <v>25</v>
      </c>
      <c r="G30" s="8">
        <v>3</v>
      </c>
      <c r="H30" s="52"/>
      <c r="I30" s="53">
        <f t="shared" si="0"/>
        <v>0</v>
      </c>
      <c r="J30" s="10"/>
    </row>
    <row r="31" spans="1:10" ht="18" customHeight="1" x14ac:dyDescent="0.25">
      <c r="A31" s="41"/>
      <c r="B31" s="25" t="s">
        <v>197</v>
      </c>
      <c r="C31" s="35"/>
      <c r="D31" s="35"/>
      <c r="E31" s="39"/>
      <c r="F31" s="16" t="s">
        <v>25</v>
      </c>
      <c r="G31" s="8">
        <v>1</v>
      </c>
      <c r="H31" s="52"/>
      <c r="I31" s="53">
        <f t="shared" si="0"/>
        <v>0</v>
      </c>
      <c r="J31" s="10"/>
    </row>
    <row r="32" spans="1:10" ht="18" customHeight="1" x14ac:dyDescent="0.25">
      <c r="A32" s="40">
        <v>14</v>
      </c>
      <c r="B32" s="25" t="s">
        <v>196</v>
      </c>
      <c r="C32" s="34" t="s">
        <v>40</v>
      </c>
      <c r="D32" s="34" t="s">
        <v>61</v>
      </c>
      <c r="E32" s="38" t="s">
        <v>21</v>
      </c>
      <c r="F32" s="16" t="s">
        <v>25</v>
      </c>
      <c r="G32" s="8">
        <v>3</v>
      </c>
      <c r="H32" s="52"/>
      <c r="I32" s="53">
        <f t="shared" si="0"/>
        <v>0</v>
      </c>
      <c r="J32" s="10"/>
    </row>
    <row r="33" spans="1:10" ht="18" customHeight="1" x14ac:dyDescent="0.25">
      <c r="A33" s="41"/>
      <c r="B33" s="25" t="s">
        <v>197</v>
      </c>
      <c r="C33" s="35"/>
      <c r="D33" s="35"/>
      <c r="E33" s="39"/>
      <c r="F33" s="16" t="s">
        <v>25</v>
      </c>
      <c r="G33" s="8">
        <v>1</v>
      </c>
      <c r="H33" s="52"/>
      <c r="I33" s="53">
        <f t="shared" si="0"/>
        <v>0</v>
      </c>
      <c r="J33" s="10"/>
    </row>
    <row r="34" spans="1:10" ht="18" customHeight="1" x14ac:dyDescent="0.25">
      <c r="A34" s="40">
        <v>15</v>
      </c>
      <c r="B34" s="25" t="s">
        <v>196</v>
      </c>
      <c r="C34" s="34" t="s">
        <v>41</v>
      </c>
      <c r="D34" s="34" t="s">
        <v>62</v>
      </c>
      <c r="E34" s="38" t="s">
        <v>77</v>
      </c>
      <c r="F34" s="16" t="s">
        <v>25</v>
      </c>
      <c r="G34" s="8">
        <v>3</v>
      </c>
      <c r="H34" s="52"/>
      <c r="I34" s="53">
        <f t="shared" si="0"/>
        <v>0</v>
      </c>
      <c r="J34" s="10"/>
    </row>
    <row r="35" spans="1:10" ht="18" customHeight="1" x14ac:dyDescent="0.25">
      <c r="A35" s="41"/>
      <c r="B35" s="25" t="s">
        <v>197</v>
      </c>
      <c r="C35" s="35"/>
      <c r="D35" s="35"/>
      <c r="E35" s="39"/>
      <c r="F35" s="16" t="s">
        <v>25</v>
      </c>
      <c r="G35" s="8">
        <v>1</v>
      </c>
      <c r="H35" s="52"/>
      <c r="I35" s="53">
        <f t="shared" si="0"/>
        <v>0</v>
      </c>
      <c r="J35" s="10"/>
    </row>
    <row r="36" spans="1:10" ht="18" customHeight="1" x14ac:dyDescent="0.25">
      <c r="A36" s="40">
        <v>16</v>
      </c>
      <c r="B36" s="25" t="s">
        <v>196</v>
      </c>
      <c r="C36" s="34" t="s">
        <v>42</v>
      </c>
      <c r="D36" s="34" t="s">
        <v>63</v>
      </c>
      <c r="E36" s="38" t="s">
        <v>78</v>
      </c>
      <c r="F36" s="16" t="s">
        <v>25</v>
      </c>
      <c r="G36" s="8">
        <v>3</v>
      </c>
      <c r="H36" s="52"/>
      <c r="I36" s="53">
        <f t="shared" si="0"/>
        <v>0</v>
      </c>
      <c r="J36" s="10"/>
    </row>
    <row r="37" spans="1:10" ht="18" customHeight="1" x14ac:dyDescent="0.25">
      <c r="A37" s="41"/>
      <c r="B37" s="25" t="s">
        <v>197</v>
      </c>
      <c r="C37" s="35"/>
      <c r="D37" s="35"/>
      <c r="E37" s="39"/>
      <c r="F37" s="16" t="s">
        <v>25</v>
      </c>
      <c r="G37" s="8">
        <v>1</v>
      </c>
      <c r="H37" s="52"/>
      <c r="I37" s="53">
        <f t="shared" si="0"/>
        <v>0</v>
      </c>
      <c r="J37" s="10"/>
    </row>
    <row r="38" spans="1:10" ht="18" customHeight="1" x14ac:dyDescent="0.25">
      <c r="A38" s="40">
        <v>17</v>
      </c>
      <c r="B38" s="25" t="s">
        <v>196</v>
      </c>
      <c r="C38" s="34" t="s">
        <v>43</v>
      </c>
      <c r="D38" s="34" t="s">
        <v>191</v>
      </c>
      <c r="E38" s="38" t="s">
        <v>21</v>
      </c>
      <c r="F38" s="16" t="s">
        <v>25</v>
      </c>
      <c r="G38" s="8">
        <v>3</v>
      </c>
      <c r="H38" s="52"/>
      <c r="I38" s="53">
        <f t="shared" si="0"/>
        <v>0</v>
      </c>
      <c r="J38" s="10"/>
    </row>
    <row r="39" spans="1:10" ht="18" customHeight="1" x14ac:dyDescent="0.25">
      <c r="A39" s="41"/>
      <c r="B39" s="25" t="s">
        <v>197</v>
      </c>
      <c r="C39" s="35"/>
      <c r="D39" s="35"/>
      <c r="E39" s="39"/>
      <c r="F39" s="16" t="s">
        <v>25</v>
      </c>
      <c r="G39" s="8">
        <v>1</v>
      </c>
      <c r="H39" s="52"/>
      <c r="I39" s="53">
        <f t="shared" si="0"/>
        <v>0</v>
      </c>
      <c r="J39" s="10"/>
    </row>
    <row r="40" spans="1:10" ht="18" customHeight="1" x14ac:dyDescent="0.25">
      <c r="A40" s="40">
        <v>18</v>
      </c>
      <c r="B40" s="25" t="s">
        <v>196</v>
      </c>
      <c r="C40" s="34" t="s">
        <v>44</v>
      </c>
      <c r="D40" s="34" t="s">
        <v>64</v>
      </c>
      <c r="E40" s="38" t="s">
        <v>194</v>
      </c>
      <c r="F40" s="16" t="s">
        <v>25</v>
      </c>
      <c r="G40" s="8">
        <v>3</v>
      </c>
      <c r="H40" s="52"/>
      <c r="I40" s="53">
        <f t="shared" si="0"/>
        <v>0</v>
      </c>
      <c r="J40" s="10"/>
    </row>
    <row r="41" spans="1:10" ht="18" customHeight="1" x14ac:dyDescent="0.25">
      <c r="A41" s="41"/>
      <c r="B41" s="25" t="s">
        <v>197</v>
      </c>
      <c r="C41" s="35"/>
      <c r="D41" s="35"/>
      <c r="E41" s="39"/>
      <c r="F41" s="16" t="s">
        <v>25</v>
      </c>
      <c r="G41" s="8">
        <v>1</v>
      </c>
      <c r="H41" s="52"/>
      <c r="I41" s="53">
        <f t="shared" si="0"/>
        <v>0</v>
      </c>
      <c r="J41" s="10"/>
    </row>
    <row r="42" spans="1:10" ht="18" customHeight="1" x14ac:dyDescent="0.25">
      <c r="A42" s="40">
        <v>19</v>
      </c>
      <c r="B42" s="25" t="s">
        <v>196</v>
      </c>
      <c r="C42" s="34" t="s">
        <v>45</v>
      </c>
      <c r="D42" s="34" t="s">
        <v>65</v>
      </c>
      <c r="E42" s="38" t="s">
        <v>195</v>
      </c>
      <c r="F42" s="16" t="s">
        <v>25</v>
      </c>
      <c r="G42" s="8">
        <v>3</v>
      </c>
      <c r="H42" s="52"/>
      <c r="I42" s="53">
        <f t="shared" si="0"/>
        <v>0</v>
      </c>
      <c r="J42" s="10"/>
    </row>
    <row r="43" spans="1:10" ht="18" customHeight="1" x14ac:dyDescent="0.25">
      <c r="A43" s="41"/>
      <c r="B43" s="25" t="s">
        <v>197</v>
      </c>
      <c r="C43" s="35"/>
      <c r="D43" s="35"/>
      <c r="E43" s="39"/>
      <c r="F43" s="16" t="s">
        <v>25</v>
      </c>
      <c r="G43" s="8">
        <v>1</v>
      </c>
      <c r="H43" s="52"/>
      <c r="I43" s="53">
        <f t="shared" si="0"/>
        <v>0</v>
      </c>
      <c r="J43" s="10"/>
    </row>
    <row r="44" spans="1:10" ht="18" customHeight="1" x14ac:dyDescent="0.25">
      <c r="A44" s="40">
        <v>20</v>
      </c>
      <c r="B44" s="25" t="s">
        <v>196</v>
      </c>
      <c r="C44" s="34" t="s">
        <v>46</v>
      </c>
      <c r="D44" s="34" t="s">
        <v>66</v>
      </c>
      <c r="E44" s="38" t="s">
        <v>194</v>
      </c>
      <c r="F44" s="16" t="s">
        <v>25</v>
      </c>
      <c r="G44" s="8">
        <v>3</v>
      </c>
      <c r="H44" s="52"/>
      <c r="I44" s="53">
        <f t="shared" si="0"/>
        <v>0</v>
      </c>
      <c r="J44" s="10"/>
    </row>
    <row r="45" spans="1:10" ht="18" customHeight="1" x14ac:dyDescent="0.25">
      <c r="A45" s="41"/>
      <c r="B45" s="25" t="s">
        <v>197</v>
      </c>
      <c r="C45" s="35"/>
      <c r="D45" s="35"/>
      <c r="E45" s="39"/>
      <c r="F45" s="16" t="s">
        <v>25</v>
      </c>
      <c r="G45" s="8">
        <v>1</v>
      </c>
      <c r="H45" s="52"/>
      <c r="I45" s="53">
        <f t="shared" si="0"/>
        <v>0</v>
      </c>
      <c r="J45" s="10"/>
    </row>
    <row r="46" spans="1:10" ht="18" customHeight="1" x14ac:dyDescent="0.25">
      <c r="A46" s="40">
        <v>21</v>
      </c>
      <c r="B46" s="25" t="s">
        <v>196</v>
      </c>
      <c r="C46" s="34" t="s">
        <v>47</v>
      </c>
      <c r="D46" s="34" t="s">
        <v>67</v>
      </c>
      <c r="E46" s="38" t="s">
        <v>194</v>
      </c>
      <c r="F46" s="16" t="s">
        <v>25</v>
      </c>
      <c r="G46" s="8">
        <v>3</v>
      </c>
      <c r="H46" s="52"/>
      <c r="I46" s="53">
        <f t="shared" si="0"/>
        <v>0</v>
      </c>
      <c r="J46" s="10"/>
    </row>
    <row r="47" spans="1:10" ht="18" customHeight="1" x14ac:dyDescent="0.25">
      <c r="A47" s="41"/>
      <c r="B47" s="25" t="s">
        <v>197</v>
      </c>
      <c r="C47" s="35"/>
      <c r="D47" s="35"/>
      <c r="E47" s="39"/>
      <c r="F47" s="16" t="s">
        <v>25</v>
      </c>
      <c r="G47" s="8">
        <v>1</v>
      </c>
      <c r="H47" s="52"/>
      <c r="I47" s="53">
        <f t="shared" si="0"/>
        <v>0</v>
      </c>
      <c r="J47" s="10"/>
    </row>
    <row r="48" spans="1:10" ht="18" customHeight="1" x14ac:dyDescent="0.25">
      <c r="A48" s="40">
        <v>22</v>
      </c>
      <c r="B48" s="25" t="s">
        <v>196</v>
      </c>
      <c r="C48" s="34" t="s">
        <v>193</v>
      </c>
      <c r="D48" s="34" t="s">
        <v>190</v>
      </c>
      <c r="E48" s="34" t="s">
        <v>192</v>
      </c>
      <c r="F48" s="16" t="s">
        <v>25</v>
      </c>
      <c r="G48" s="8">
        <v>3</v>
      </c>
      <c r="H48" s="52"/>
      <c r="I48" s="53">
        <f t="shared" si="0"/>
        <v>0</v>
      </c>
      <c r="J48" s="10"/>
    </row>
    <row r="49" spans="1:10" ht="18" customHeight="1" x14ac:dyDescent="0.25">
      <c r="A49" s="41"/>
      <c r="B49" s="25" t="s">
        <v>197</v>
      </c>
      <c r="C49" s="35"/>
      <c r="D49" s="35"/>
      <c r="E49" s="35"/>
      <c r="F49" s="16" t="s">
        <v>25</v>
      </c>
      <c r="G49" s="8">
        <v>1</v>
      </c>
      <c r="H49" s="52"/>
      <c r="I49" s="53">
        <f t="shared" si="0"/>
        <v>0</v>
      </c>
      <c r="J49" s="10"/>
    </row>
    <row r="50" spans="1:10" ht="18" customHeight="1" x14ac:dyDescent="0.25">
      <c r="A50" s="49" t="s">
        <v>22</v>
      </c>
      <c r="B50" s="50"/>
      <c r="C50" s="50"/>
      <c r="D50" s="50"/>
      <c r="E50" s="50"/>
      <c r="F50" s="50"/>
      <c r="G50" s="51"/>
      <c r="H50" s="23"/>
      <c r="I50" s="23"/>
      <c r="J50" s="23"/>
    </row>
    <row r="51" spans="1:10" ht="18" customHeight="1" x14ac:dyDescent="0.25">
      <c r="A51" s="40">
        <v>23</v>
      </c>
      <c r="B51" s="26" t="s">
        <v>201</v>
      </c>
      <c r="C51" s="29" t="s">
        <v>79</v>
      </c>
      <c r="D51" s="29" t="s">
        <v>80</v>
      </c>
      <c r="E51" s="29" t="s">
        <v>24</v>
      </c>
      <c r="F51" s="16" t="s">
        <v>25</v>
      </c>
      <c r="G51" s="8">
        <v>2</v>
      </c>
      <c r="H51" s="52"/>
      <c r="I51" s="53">
        <f t="shared" ref="I51:I56" si="1">ROUND(G51*H51,2)</f>
        <v>0</v>
      </c>
      <c r="J51" s="10"/>
    </row>
    <row r="52" spans="1:10" ht="18" customHeight="1" x14ac:dyDescent="0.25">
      <c r="A52" s="41"/>
      <c r="B52" s="26" t="s">
        <v>202</v>
      </c>
      <c r="C52" s="30"/>
      <c r="D52" s="30"/>
      <c r="E52" s="30"/>
      <c r="F52" s="16" t="s">
        <v>25</v>
      </c>
      <c r="G52" s="8">
        <v>1</v>
      </c>
      <c r="H52" s="52"/>
      <c r="I52" s="53">
        <f t="shared" si="1"/>
        <v>0</v>
      </c>
      <c r="J52" s="10"/>
    </row>
    <row r="53" spans="1:10" ht="18" customHeight="1" x14ac:dyDescent="0.25">
      <c r="A53" s="40">
        <v>24</v>
      </c>
      <c r="B53" s="26" t="s">
        <v>201</v>
      </c>
      <c r="C53" s="29" t="s">
        <v>79</v>
      </c>
      <c r="D53" s="29" t="s">
        <v>81</v>
      </c>
      <c r="E53" s="29" t="s">
        <v>24</v>
      </c>
      <c r="F53" s="16" t="s">
        <v>25</v>
      </c>
      <c r="G53" s="8">
        <v>2</v>
      </c>
      <c r="H53" s="52"/>
      <c r="I53" s="53">
        <f t="shared" si="1"/>
        <v>0</v>
      </c>
      <c r="J53" s="10"/>
    </row>
    <row r="54" spans="1:10" ht="18" customHeight="1" x14ac:dyDescent="0.25">
      <c r="A54" s="41"/>
      <c r="B54" s="26" t="s">
        <v>202</v>
      </c>
      <c r="C54" s="30"/>
      <c r="D54" s="30"/>
      <c r="E54" s="30"/>
      <c r="F54" s="16" t="s">
        <v>25</v>
      </c>
      <c r="G54" s="8">
        <v>1</v>
      </c>
      <c r="H54" s="52"/>
      <c r="I54" s="53">
        <f t="shared" si="1"/>
        <v>0</v>
      </c>
      <c r="J54" s="10"/>
    </row>
    <row r="55" spans="1:10" ht="18" customHeight="1" x14ac:dyDescent="0.25">
      <c r="A55" s="40">
        <v>25</v>
      </c>
      <c r="B55" s="26" t="s">
        <v>201</v>
      </c>
      <c r="C55" s="29" t="s">
        <v>79</v>
      </c>
      <c r="D55" s="29" t="s">
        <v>82</v>
      </c>
      <c r="E55" s="29" t="s">
        <v>24</v>
      </c>
      <c r="F55" s="16" t="s">
        <v>25</v>
      </c>
      <c r="G55" s="8">
        <v>2</v>
      </c>
      <c r="H55" s="52"/>
      <c r="I55" s="53">
        <f t="shared" si="1"/>
        <v>0</v>
      </c>
      <c r="J55" s="10"/>
    </row>
    <row r="56" spans="1:10" ht="18" customHeight="1" x14ac:dyDescent="0.25">
      <c r="A56" s="41"/>
      <c r="B56" s="26" t="s">
        <v>202</v>
      </c>
      <c r="C56" s="30"/>
      <c r="D56" s="30"/>
      <c r="E56" s="30"/>
      <c r="F56" s="16" t="s">
        <v>25</v>
      </c>
      <c r="G56" s="8">
        <v>1</v>
      </c>
      <c r="H56" s="52"/>
      <c r="I56" s="53">
        <f t="shared" si="1"/>
        <v>0</v>
      </c>
      <c r="J56" s="10"/>
    </row>
    <row r="57" spans="1:10" x14ac:dyDescent="0.25">
      <c r="A57" s="18"/>
      <c r="B57" s="4"/>
      <c r="C57" s="3"/>
      <c r="D57" s="3"/>
      <c r="E57" s="3"/>
      <c r="F57" s="3"/>
      <c r="G57" s="43" t="s">
        <v>8</v>
      </c>
      <c r="H57" s="44"/>
      <c r="I57" s="54">
        <f>SUM(I6:I56)</f>
        <v>0</v>
      </c>
      <c r="J57" s="24"/>
    </row>
    <row r="58" spans="1:10" ht="15" customHeight="1" x14ac:dyDescent="0.25">
      <c r="A58" s="18"/>
      <c r="B58" s="4"/>
      <c r="C58" s="3"/>
      <c r="D58" s="3"/>
      <c r="E58" s="3"/>
      <c r="F58" s="3"/>
      <c r="G58" s="45" t="s">
        <v>9</v>
      </c>
      <c r="H58" s="46"/>
      <c r="I58" s="9"/>
      <c r="J58" s="24"/>
    </row>
    <row r="59" spans="1:10" ht="15" customHeight="1" x14ac:dyDescent="0.25">
      <c r="A59" s="19"/>
      <c r="B59" s="5"/>
      <c r="C59" s="5"/>
      <c r="D59" s="5"/>
      <c r="E59" s="5"/>
      <c r="F59" s="5"/>
      <c r="G59" s="47" t="s">
        <v>10</v>
      </c>
      <c r="H59" s="48"/>
      <c r="I59" s="7"/>
      <c r="J59" s="24"/>
    </row>
    <row r="60" spans="1:10" ht="15" customHeight="1" x14ac:dyDescent="0.25">
      <c r="A60" s="19"/>
      <c r="B60" s="5"/>
      <c r="C60" s="5"/>
      <c r="D60" s="5"/>
      <c r="E60" s="5"/>
      <c r="F60" s="5"/>
      <c r="G60" s="55"/>
      <c r="H60" s="56"/>
      <c r="I60" s="57"/>
      <c r="J60" s="24"/>
    </row>
    <row r="61" spans="1:10" ht="30" customHeight="1" x14ac:dyDescent="0.25">
      <c r="A61" s="42" t="s">
        <v>11</v>
      </c>
      <c r="B61" s="42"/>
      <c r="C61" s="42"/>
      <c r="D61" s="42"/>
      <c r="E61" s="42"/>
      <c r="F61" s="42"/>
      <c r="G61" s="42"/>
      <c r="H61" s="42"/>
      <c r="I61" s="42"/>
      <c r="J61" s="42"/>
    </row>
    <row r="62" spans="1:10" ht="14.45" customHeight="1" x14ac:dyDescent="0.25">
      <c r="A62" s="42" t="s">
        <v>12</v>
      </c>
      <c r="B62" s="42"/>
      <c r="C62" s="42"/>
      <c r="D62" s="42"/>
      <c r="E62" s="42"/>
      <c r="F62" s="42"/>
      <c r="G62" s="42"/>
      <c r="H62" s="42"/>
      <c r="I62" s="42"/>
      <c r="J62" s="42"/>
    </row>
    <row r="63" spans="1:10" ht="27.6" customHeight="1" x14ac:dyDescent="0.25">
      <c r="A63" s="42" t="s">
        <v>206</v>
      </c>
      <c r="B63" s="42"/>
      <c r="C63" s="42"/>
      <c r="D63" s="42"/>
      <c r="E63" s="42"/>
      <c r="F63" s="42"/>
      <c r="G63" s="42"/>
      <c r="H63" s="42"/>
      <c r="I63" s="42"/>
      <c r="J63" s="42"/>
    </row>
  </sheetData>
  <mergeCells count="109">
    <mergeCell ref="G59:H59"/>
    <mergeCell ref="A61:J61"/>
    <mergeCell ref="A62:J62"/>
    <mergeCell ref="A63:J63"/>
    <mergeCell ref="G57:H57"/>
    <mergeCell ref="G58:H58"/>
    <mergeCell ref="A53:A54"/>
    <mergeCell ref="C53:C54"/>
    <mergeCell ref="D53:D54"/>
    <mergeCell ref="E53:E54"/>
    <mergeCell ref="A55:A56"/>
    <mergeCell ref="C55:C56"/>
    <mergeCell ref="D55:D56"/>
    <mergeCell ref="E55:E56"/>
    <mergeCell ref="A48:A49"/>
    <mergeCell ref="C48:C49"/>
    <mergeCell ref="D48:D49"/>
    <mergeCell ref="E48:E49"/>
    <mergeCell ref="A50:G50"/>
    <mergeCell ref="A51:A52"/>
    <mergeCell ref="C51:C52"/>
    <mergeCell ref="D51:D52"/>
    <mergeCell ref="E51:E52"/>
    <mergeCell ref="A44:A45"/>
    <mergeCell ref="C44:C45"/>
    <mergeCell ref="D44:D45"/>
    <mergeCell ref="E44:E45"/>
    <mergeCell ref="A46:A47"/>
    <mergeCell ref="C46:C47"/>
    <mergeCell ref="D46:D47"/>
    <mergeCell ref="E46:E47"/>
    <mergeCell ref="A40:A41"/>
    <mergeCell ref="C40:C41"/>
    <mergeCell ref="D40:D41"/>
    <mergeCell ref="E40:E41"/>
    <mergeCell ref="A42:A43"/>
    <mergeCell ref="C42:C43"/>
    <mergeCell ref="D42:D43"/>
    <mergeCell ref="E42:E43"/>
    <mergeCell ref="A36:A37"/>
    <mergeCell ref="C36:C37"/>
    <mergeCell ref="D36:D37"/>
    <mergeCell ref="E36:E37"/>
    <mergeCell ref="A38:A39"/>
    <mergeCell ref="C38:C39"/>
    <mergeCell ref="D38:D39"/>
    <mergeCell ref="E38:E39"/>
    <mergeCell ref="A32:A33"/>
    <mergeCell ref="C32:C33"/>
    <mergeCell ref="D32:D33"/>
    <mergeCell ref="E32:E33"/>
    <mergeCell ref="A34:A35"/>
    <mergeCell ref="C34:C35"/>
    <mergeCell ref="D34:D35"/>
    <mergeCell ref="E34:E35"/>
    <mergeCell ref="A28:A29"/>
    <mergeCell ref="C28:C29"/>
    <mergeCell ref="D28:D29"/>
    <mergeCell ref="E28:E29"/>
    <mergeCell ref="A30:A31"/>
    <mergeCell ref="C30:C31"/>
    <mergeCell ref="D30:D31"/>
    <mergeCell ref="E30:E31"/>
    <mergeCell ref="A24:A25"/>
    <mergeCell ref="C24:C25"/>
    <mergeCell ref="D24:D25"/>
    <mergeCell ref="E24:E25"/>
    <mergeCell ref="A26:A27"/>
    <mergeCell ref="C26:C27"/>
    <mergeCell ref="D26:D27"/>
    <mergeCell ref="E26:E27"/>
    <mergeCell ref="A20:A21"/>
    <mergeCell ref="C20:C21"/>
    <mergeCell ref="D20:D21"/>
    <mergeCell ref="E20:E21"/>
    <mergeCell ref="A22:A23"/>
    <mergeCell ref="C22:C23"/>
    <mergeCell ref="D22:D23"/>
    <mergeCell ref="E22:E23"/>
    <mergeCell ref="A16:A17"/>
    <mergeCell ref="C16:C17"/>
    <mergeCell ref="D16:D17"/>
    <mergeCell ref="E16:E17"/>
    <mergeCell ref="A18:A19"/>
    <mergeCell ref="C18:C19"/>
    <mergeCell ref="D18:D19"/>
    <mergeCell ref="E18:E19"/>
    <mergeCell ref="A12:A13"/>
    <mergeCell ref="C12:C13"/>
    <mergeCell ref="D12:D13"/>
    <mergeCell ref="E12:E13"/>
    <mergeCell ref="A14:A15"/>
    <mergeCell ref="C14:C15"/>
    <mergeCell ref="D14:D15"/>
    <mergeCell ref="E14:E15"/>
    <mergeCell ref="A8:A9"/>
    <mergeCell ref="C8:C9"/>
    <mergeCell ref="D8:D9"/>
    <mergeCell ref="E8:E9"/>
    <mergeCell ref="A10:A11"/>
    <mergeCell ref="C10:C11"/>
    <mergeCell ref="D10:D11"/>
    <mergeCell ref="E10:E11"/>
    <mergeCell ref="A4:G4"/>
    <mergeCell ref="A5:G5"/>
    <mergeCell ref="A6:A7"/>
    <mergeCell ref="C6:C7"/>
    <mergeCell ref="D6:D7"/>
    <mergeCell ref="E6:E7"/>
  </mergeCells>
  <conditionalFormatting sqref="G3">
    <cfRule type="cellIs" dxfId="2" priority="1" operator="equal">
      <formula>"Pasirinkti"</formula>
    </cfRule>
  </conditionalFormatting>
  <pageMargins left="0.7" right="0.7" top="0.75" bottom="0.75" header="0.3" footer="0.3"/>
  <pageSetup scale="46" orientation="portrait" r:id="rId1"/>
  <colBreaks count="1" manualBreakCount="1">
    <brk id="12" max="15" man="1"/>
  </colBreaks>
  <extLst>
    <ext xmlns:x14="http://schemas.microsoft.com/office/spreadsheetml/2009/9/main" uri="{CCE6A557-97BC-4b89-ADB6-D9C93CAAB3DF}">
      <x14:dataValidations xmlns:xm="http://schemas.microsoft.com/office/excel/2006/main" count="1">
        <x14:dataValidation type="list" showInputMessage="1" showErrorMessage="1" xr:uid="{9CE5044D-6258-44DA-B029-19ACB0DD87BA}">
          <x14:formula1>
            <xm:f>Sheet1!$A$1:$A$5</xm:f>
          </x14:formula1>
          <xm:sqref>G3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30606-D931-4E76-AE88-116E3C5CDFD4}">
  <dimension ref="A1:J105"/>
  <sheetViews>
    <sheetView topLeftCell="A92" zoomScaleNormal="100" workbookViewId="0">
      <selection activeCell="C117" sqref="C117"/>
    </sheetView>
  </sheetViews>
  <sheetFormatPr defaultRowHeight="15" x14ac:dyDescent="0.25"/>
  <cols>
    <col min="1" max="1" width="8.85546875" style="15" customWidth="1"/>
    <col min="2" max="2" width="42.5703125" customWidth="1"/>
    <col min="3" max="3" width="37.140625" customWidth="1"/>
    <col min="4" max="4" width="15.5703125" customWidth="1"/>
    <col min="5" max="5" width="31.140625" customWidth="1"/>
    <col min="6" max="7" width="15.5703125" customWidth="1"/>
    <col min="8" max="9" width="14.5703125" customWidth="1"/>
    <col min="10" max="10" width="18.5703125" customWidth="1"/>
  </cols>
  <sheetData>
    <row r="1" spans="1:10" x14ac:dyDescent="0.25">
      <c r="A1" s="6" t="s">
        <v>0</v>
      </c>
      <c r="B1" s="6"/>
      <c r="C1" s="2"/>
      <c r="D1" s="2"/>
      <c r="E1" s="2"/>
      <c r="F1" s="2"/>
      <c r="G1" s="2"/>
    </row>
    <row r="2" spans="1:10" x14ac:dyDescent="0.25">
      <c r="A2" s="6"/>
      <c r="B2" s="6"/>
      <c r="C2" s="2"/>
      <c r="D2" s="2"/>
      <c r="E2" s="2"/>
      <c r="F2" s="2"/>
      <c r="G2" s="2"/>
      <c r="H2" s="13" t="s">
        <v>1</v>
      </c>
      <c r="I2" s="13"/>
      <c r="J2" s="14" t="s">
        <v>1</v>
      </c>
    </row>
    <row r="3" spans="1:10" ht="38.25" x14ac:dyDescent="0.25">
      <c r="A3" s="9" t="s">
        <v>2</v>
      </c>
      <c r="B3" s="1" t="s">
        <v>3</v>
      </c>
      <c r="C3" s="1" t="s">
        <v>198</v>
      </c>
      <c r="D3" s="1" t="s">
        <v>199</v>
      </c>
      <c r="E3" s="1" t="s">
        <v>200</v>
      </c>
      <c r="F3" s="1" t="s">
        <v>13</v>
      </c>
      <c r="G3" s="1" t="s">
        <v>205</v>
      </c>
      <c r="H3" s="12" t="s">
        <v>5</v>
      </c>
      <c r="I3" s="9" t="s">
        <v>6</v>
      </c>
      <c r="J3" s="11" t="s">
        <v>7</v>
      </c>
    </row>
    <row r="4" spans="1:10" ht="18" customHeight="1" x14ac:dyDescent="0.25">
      <c r="A4" s="49" t="s">
        <v>207</v>
      </c>
      <c r="B4" s="50"/>
      <c r="C4" s="50"/>
      <c r="D4" s="50"/>
      <c r="E4" s="50"/>
      <c r="F4" s="50"/>
      <c r="G4" s="51"/>
      <c r="H4" s="23"/>
      <c r="I4" s="23"/>
      <c r="J4" s="23"/>
    </row>
    <row r="5" spans="1:10" ht="18" customHeight="1" x14ac:dyDescent="0.25">
      <c r="A5" s="49" t="s">
        <v>26</v>
      </c>
      <c r="B5" s="50"/>
      <c r="C5" s="50"/>
      <c r="D5" s="50"/>
      <c r="E5" s="50"/>
      <c r="F5" s="50"/>
      <c r="G5" s="51"/>
      <c r="H5" s="23"/>
      <c r="I5" s="23"/>
      <c r="J5" s="23"/>
    </row>
    <row r="6" spans="1:10" ht="18" customHeight="1" x14ac:dyDescent="0.25">
      <c r="A6" s="40">
        <v>1</v>
      </c>
      <c r="B6" s="25" t="s">
        <v>196</v>
      </c>
      <c r="C6" s="34" t="s">
        <v>83</v>
      </c>
      <c r="D6" s="34" t="s">
        <v>93</v>
      </c>
      <c r="E6" s="36" t="s">
        <v>75</v>
      </c>
      <c r="F6" s="16" t="s">
        <v>25</v>
      </c>
      <c r="G6" s="17">
        <v>3</v>
      </c>
      <c r="H6" s="52"/>
      <c r="I6" s="53">
        <f t="shared" ref="I6:I69" si="0">ROUND(G6*H6,2)</f>
        <v>0</v>
      </c>
      <c r="J6" s="10"/>
    </row>
    <row r="7" spans="1:10" ht="18" customHeight="1" x14ac:dyDescent="0.25">
      <c r="A7" s="41"/>
      <c r="B7" s="25" t="s">
        <v>197</v>
      </c>
      <c r="C7" s="35"/>
      <c r="D7" s="35"/>
      <c r="E7" s="37"/>
      <c r="F7" s="16" t="s">
        <v>25</v>
      </c>
      <c r="G7" s="17">
        <v>1</v>
      </c>
      <c r="H7" s="52"/>
      <c r="I7" s="53">
        <f t="shared" si="0"/>
        <v>0</v>
      </c>
      <c r="J7" s="10"/>
    </row>
    <row r="8" spans="1:10" ht="18" customHeight="1" x14ac:dyDescent="0.25">
      <c r="A8" s="40">
        <v>2</v>
      </c>
      <c r="B8" s="25" t="s">
        <v>196</v>
      </c>
      <c r="C8" s="38" t="s">
        <v>84</v>
      </c>
      <c r="D8" s="34" t="s">
        <v>94</v>
      </c>
      <c r="E8" s="36" t="s">
        <v>74</v>
      </c>
      <c r="F8" s="16" t="s">
        <v>25</v>
      </c>
      <c r="G8" s="17">
        <v>3</v>
      </c>
      <c r="H8" s="52"/>
      <c r="I8" s="53">
        <f t="shared" si="0"/>
        <v>0</v>
      </c>
      <c r="J8" s="10"/>
    </row>
    <row r="9" spans="1:10" ht="18" customHeight="1" x14ac:dyDescent="0.25">
      <c r="A9" s="41"/>
      <c r="B9" s="25" t="s">
        <v>197</v>
      </c>
      <c r="C9" s="39"/>
      <c r="D9" s="35"/>
      <c r="E9" s="37"/>
      <c r="F9" s="16" t="s">
        <v>25</v>
      </c>
      <c r="G9" s="17">
        <v>1</v>
      </c>
      <c r="H9" s="52"/>
      <c r="I9" s="53">
        <f t="shared" si="0"/>
        <v>0</v>
      </c>
      <c r="J9" s="10"/>
    </row>
    <row r="10" spans="1:10" ht="18" customHeight="1" x14ac:dyDescent="0.25">
      <c r="A10" s="40">
        <v>3</v>
      </c>
      <c r="B10" s="25" t="s">
        <v>196</v>
      </c>
      <c r="C10" s="38" t="s">
        <v>85</v>
      </c>
      <c r="D10" s="34" t="s">
        <v>95</v>
      </c>
      <c r="E10" s="36" t="s">
        <v>105</v>
      </c>
      <c r="F10" s="16" t="s">
        <v>25</v>
      </c>
      <c r="G10" s="17">
        <v>3</v>
      </c>
      <c r="H10" s="52"/>
      <c r="I10" s="53">
        <f t="shared" si="0"/>
        <v>0</v>
      </c>
      <c r="J10" s="10"/>
    </row>
    <row r="11" spans="1:10" ht="18" customHeight="1" x14ac:dyDescent="0.25">
      <c r="A11" s="41"/>
      <c r="B11" s="25" t="s">
        <v>197</v>
      </c>
      <c r="C11" s="39"/>
      <c r="D11" s="35"/>
      <c r="E11" s="37"/>
      <c r="F11" s="16" t="s">
        <v>25</v>
      </c>
      <c r="G11" s="17">
        <v>1</v>
      </c>
      <c r="H11" s="52"/>
      <c r="I11" s="53">
        <f t="shared" si="0"/>
        <v>0</v>
      </c>
      <c r="J11" s="10"/>
    </row>
    <row r="12" spans="1:10" ht="18" customHeight="1" x14ac:dyDescent="0.25">
      <c r="A12" s="40">
        <v>4</v>
      </c>
      <c r="B12" s="25" t="s">
        <v>196</v>
      </c>
      <c r="C12" s="38" t="s">
        <v>86</v>
      </c>
      <c r="D12" s="34" t="s">
        <v>96</v>
      </c>
      <c r="E12" s="36" t="s">
        <v>106</v>
      </c>
      <c r="F12" s="16" t="s">
        <v>25</v>
      </c>
      <c r="G12" s="17">
        <v>3</v>
      </c>
      <c r="H12" s="52"/>
      <c r="I12" s="53">
        <f t="shared" si="0"/>
        <v>0</v>
      </c>
      <c r="J12" s="10"/>
    </row>
    <row r="13" spans="1:10" ht="18" customHeight="1" x14ac:dyDescent="0.25">
      <c r="A13" s="41"/>
      <c r="B13" s="25" t="s">
        <v>197</v>
      </c>
      <c r="C13" s="39"/>
      <c r="D13" s="35"/>
      <c r="E13" s="37"/>
      <c r="F13" s="16" t="s">
        <v>25</v>
      </c>
      <c r="G13" s="17">
        <v>1</v>
      </c>
      <c r="H13" s="52"/>
      <c r="I13" s="53">
        <f t="shared" si="0"/>
        <v>0</v>
      </c>
      <c r="J13" s="10"/>
    </row>
    <row r="14" spans="1:10" ht="18" customHeight="1" x14ac:dyDescent="0.25">
      <c r="A14" s="40">
        <v>5</v>
      </c>
      <c r="B14" s="25" t="s">
        <v>196</v>
      </c>
      <c r="C14" s="38" t="s">
        <v>87</v>
      </c>
      <c r="D14" s="34" t="s">
        <v>97</v>
      </c>
      <c r="E14" s="36" t="s">
        <v>107</v>
      </c>
      <c r="F14" s="16" t="s">
        <v>25</v>
      </c>
      <c r="G14" s="17">
        <v>3</v>
      </c>
      <c r="H14" s="52"/>
      <c r="I14" s="53">
        <f t="shared" si="0"/>
        <v>0</v>
      </c>
      <c r="J14" s="10"/>
    </row>
    <row r="15" spans="1:10" ht="18" customHeight="1" x14ac:dyDescent="0.25">
      <c r="A15" s="41"/>
      <c r="B15" s="25" t="s">
        <v>197</v>
      </c>
      <c r="C15" s="39"/>
      <c r="D15" s="35"/>
      <c r="E15" s="37"/>
      <c r="F15" s="16" t="s">
        <v>25</v>
      </c>
      <c r="G15" s="17">
        <v>1</v>
      </c>
      <c r="H15" s="52"/>
      <c r="I15" s="53">
        <f t="shared" si="0"/>
        <v>0</v>
      </c>
      <c r="J15" s="10"/>
    </row>
    <row r="16" spans="1:10" ht="18" customHeight="1" x14ac:dyDescent="0.25">
      <c r="A16" s="40">
        <v>6</v>
      </c>
      <c r="B16" s="25" t="s">
        <v>196</v>
      </c>
      <c r="C16" s="38" t="s">
        <v>87</v>
      </c>
      <c r="D16" s="34" t="s">
        <v>98</v>
      </c>
      <c r="E16" s="36" t="s">
        <v>108</v>
      </c>
      <c r="F16" s="16" t="s">
        <v>25</v>
      </c>
      <c r="G16" s="17">
        <v>3</v>
      </c>
      <c r="H16" s="52"/>
      <c r="I16" s="53">
        <f t="shared" si="0"/>
        <v>0</v>
      </c>
      <c r="J16" s="10"/>
    </row>
    <row r="17" spans="1:10" ht="18" customHeight="1" x14ac:dyDescent="0.25">
      <c r="A17" s="41"/>
      <c r="B17" s="25" t="s">
        <v>197</v>
      </c>
      <c r="C17" s="39"/>
      <c r="D17" s="35"/>
      <c r="E17" s="37"/>
      <c r="F17" s="16" t="s">
        <v>25</v>
      </c>
      <c r="G17" s="17">
        <v>1</v>
      </c>
      <c r="H17" s="52"/>
      <c r="I17" s="53">
        <f t="shared" si="0"/>
        <v>0</v>
      </c>
      <c r="J17" s="10"/>
    </row>
    <row r="18" spans="1:10" ht="18" customHeight="1" x14ac:dyDescent="0.25">
      <c r="A18" s="40">
        <v>7</v>
      </c>
      <c r="B18" s="25" t="s">
        <v>196</v>
      </c>
      <c r="C18" s="38" t="s">
        <v>88</v>
      </c>
      <c r="D18" s="34" t="s">
        <v>99</v>
      </c>
      <c r="E18" s="36" t="s">
        <v>109</v>
      </c>
      <c r="F18" s="16" t="s">
        <v>25</v>
      </c>
      <c r="G18" s="17">
        <v>3</v>
      </c>
      <c r="H18" s="52"/>
      <c r="I18" s="53">
        <f t="shared" si="0"/>
        <v>0</v>
      </c>
      <c r="J18" s="10"/>
    </row>
    <row r="19" spans="1:10" ht="18" customHeight="1" x14ac:dyDescent="0.25">
      <c r="A19" s="41"/>
      <c r="B19" s="25" t="s">
        <v>197</v>
      </c>
      <c r="C19" s="39"/>
      <c r="D19" s="35"/>
      <c r="E19" s="37"/>
      <c r="F19" s="16" t="s">
        <v>25</v>
      </c>
      <c r="G19" s="17">
        <v>1</v>
      </c>
      <c r="H19" s="52"/>
      <c r="I19" s="53">
        <f t="shared" si="0"/>
        <v>0</v>
      </c>
      <c r="J19" s="10"/>
    </row>
    <row r="20" spans="1:10" ht="18" customHeight="1" x14ac:dyDescent="0.25">
      <c r="A20" s="40">
        <v>8</v>
      </c>
      <c r="B20" s="25" t="s">
        <v>196</v>
      </c>
      <c r="C20" s="38" t="s">
        <v>88</v>
      </c>
      <c r="D20" s="34" t="s">
        <v>100</v>
      </c>
      <c r="E20" s="36" t="s">
        <v>109</v>
      </c>
      <c r="F20" s="16" t="s">
        <v>25</v>
      </c>
      <c r="G20" s="17">
        <v>3</v>
      </c>
      <c r="H20" s="52"/>
      <c r="I20" s="53">
        <f t="shared" si="0"/>
        <v>0</v>
      </c>
      <c r="J20" s="10"/>
    </row>
    <row r="21" spans="1:10" ht="18" customHeight="1" x14ac:dyDescent="0.25">
      <c r="A21" s="41"/>
      <c r="B21" s="25" t="s">
        <v>197</v>
      </c>
      <c r="C21" s="39"/>
      <c r="D21" s="35"/>
      <c r="E21" s="37"/>
      <c r="F21" s="16" t="s">
        <v>25</v>
      </c>
      <c r="G21" s="17">
        <v>1</v>
      </c>
      <c r="H21" s="52"/>
      <c r="I21" s="53">
        <f t="shared" si="0"/>
        <v>0</v>
      </c>
      <c r="J21" s="10"/>
    </row>
    <row r="22" spans="1:10" ht="18" customHeight="1" x14ac:dyDescent="0.25">
      <c r="A22" s="40">
        <v>9</v>
      </c>
      <c r="B22" s="25" t="s">
        <v>196</v>
      </c>
      <c r="C22" s="38" t="s">
        <v>89</v>
      </c>
      <c r="D22" s="34" t="s">
        <v>101</v>
      </c>
      <c r="E22" s="36" t="s">
        <v>17</v>
      </c>
      <c r="F22" s="16" t="s">
        <v>25</v>
      </c>
      <c r="G22" s="17">
        <v>3</v>
      </c>
      <c r="H22" s="52"/>
      <c r="I22" s="53">
        <f t="shared" si="0"/>
        <v>0</v>
      </c>
      <c r="J22" s="10"/>
    </row>
    <row r="23" spans="1:10" ht="18" customHeight="1" x14ac:dyDescent="0.25">
      <c r="A23" s="41"/>
      <c r="B23" s="25" t="s">
        <v>197</v>
      </c>
      <c r="C23" s="39"/>
      <c r="D23" s="35"/>
      <c r="E23" s="37"/>
      <c r="F23" s="16" t="s">
        <v>25</v>
      </c>
      <c r="G23" s="17">
        <v>1</v>
      </c>
      <c r="H23" s="52"/>
      <c r="I23" s="53">
        <f t="shared" si="0"/>
        <v>0</v>
      </c>
      <c r="J23" s="10"/>
    </row>
    <row r="24" spans="1:10" ht="18" customHeight="1" x14ac:dyDescent="0.25">
      <c r="A24" s="40">
        <v>10</v>
      </c>
      <c r="B24" s="25" t="s">
        <v>196</v>
      </c>
      <c r="C24" s="38" t="s">
        <v>90</v>
      </c>
      <c r="D24" s="34" t="s">
        <v>102</v>
      </c>
      <c r="E24" s="36" t="s">
        <v>21</v>
      </c>
      <c r="F24" s="16" t="s">
        <v>25</v>
      </c>
      <c r="G24" s="17">
        <v>3</v>
      </c>
      <c r="H24" s="52"/>
      <c r="I24" s="53">
        <f t="shared" si="0"/>
        <v>0</v>
      </c>
      <c r="J24" s="10"/>
    </row>
    <row r="25" spans="1:10" ht="18" customHeight="1" x14ac:dyDescent="0.25">
      <c r="A25" s="41"/>
      <c r="B25" s="25" t="s">
        <v>197</v>
      </c>
      <c r="C25" s="39"/>
      <c r="D25" s="35"/>
      <c r="E25" s="37"/>
      <c r="F25" s="16" t="s">
        <v>25</v>
      </c>
      <c r="G25" s="17">
        <v>1</v>
      </c>
      <c r="H25" s="52"/>
      <c r="I25" s="53">
        <f t="shared" si="0"/>
        <v>0</v>
      </c>
      <c r="J25" s="10"/>
    </row>
    <row r="26" spans="1:10" ht="18" customHeight="1" x14ac:dyDescent="0.25">
      <c r="A26" s="40">
        <v>11</v>
      </c>
      <c r="B26" s="25" t="s">
        <v>196</v>
      </c>
      <c r="C26" s="38" t="s">
        <v>91</v>
      </c>
      <c r="D26" s="34" t="s">
        <v>103</v>
      </c>
      <c r="E26" s="36" t="s">
        <v>18</v>
      </c>
      <c r="F26" s="16" t="s">
        <v>25</v>
      </c>
      <c r="G26" s="17">
        <v>3</v>
      </c>
      <c r="H26" s="52"/>
      <c r="I26" s="53">
        <f t="shared" si="0"/>
        <v>0</v>
      </c>
      <c r="J26" s="10"/>
    </row>
    <row r="27" spans="1:10" ht="18" customHeight="1" x14ac:dyDescent="0.25">
      <c r="A27" s="41"/>
      <c r="B27" s="25" t="s">
        <v>197</v>
      </c>
      <c r="C27" s="39"/>
      <c r="D27" s="35"/>
      <c r="E27" s="37"/>
      <c r="F27" s="16" t="s">
        <v>25</v>
      </c>
      <c r="G27" s="17">
        <v>1</v>
      </c>
      <c r="H27" s="52"/>
      <c r="I27" s="53">
        <f t="shared" si="0"/>
        <v>0</v>
      </c>
      <c r="J27" s="10"/>
    </row>
    <row r="28" spans="1:10" ht="18" customHeight="1" x14ac:dyDescent="0.25">
      <c r="A28" s="40">
        <v>12</v>
      </c>
      <c r="B28" s="25" t="s">
        <v>196</v>
      </c>
      <c r="C28" s="38" t="s">
        <v>92</v>
      </c>
      <c r="D28" s="34" t="s">
        <v>104</v>
      </c>
      <c r="E28" s="36" t="s">
        <v>110</v>
      </c>
      <c r="F28" s="16" t="s">
        <v>25</v>
      </c>
      <c r="G28" s="17">
        <v>3</v>
      </c>
      <c r="H28" s="52"/>
      <c r="I28" s="53">
        <f t="shared" si="0"/>
        <v>0</v>
      </c>
      <c r="J28" s="10"/>
    </row>
    <row r="29" spans="1:10" ht="18" customHeight="1" x14ac:dyDescent="0.25">
      <c r="A29" s="41"/>
      <c r="B29" s="25" t="s">
        <v>197</v>
      </c>
      <c r="C29" s="39"/>
      <c r="D29" s="35"/>
      <c r="E29" s="37"/>
      <c r="F29" s="16" t="s">
        <v>25</v>
      </c>
      <c r="G29" s="17">
        <v>1</v>
      </c>
      <c r="H29" s="52"/>
      <c r="I29" s="53">
        <f t="shared" si="0"/>
        <v>0</v>
      </c>
      <c r="J29" s="10"/>
    </row>
    <row r="30" spans="1:10" ht="18" customHeight="1" x14ac:dyDescent="0.25">
      <c r="A30" s="49" t="s">
        <v>22</v>
      </c>
      <c r="B30" s="50"/>
      <c r="C30" s="50"/>
      <c r="D30" s="50"/>
      <c r="E30" s="50"/>
      <c r="F30" s="50"/>
      <c r="G30" s="51"/>
      <c r="H30" s="23"/>
      <c r="I30" s="23"/>
      <c r="J30" s="23"/>
    </row>
    <row r="31" spans="1:10" ht="18" customHeight="1" x14ac:dyDescent="0.25">
      <c r="A31" s="40">
        <v>16</v>
      </c>
      <c r="B31" s="26" t="s">
        <v>201</v>
      </c>
      <c r="C31" s="29" t="s">
        <v>23</v>
      </c>
      <c r="D31" s="29" t="s">
        <v>111</v>
      </c>
      <c r="E31" s="31" t="s">
        <v>145</v>
      </c>
      <c r="F31" s="16" t="s">
        <v>25</v>
      </c>
      <c r="G31" s="17">
        <v>1</v>
      </c>
      <c r="H31" s="52"/>
      <c r="I31" s="53">
        <f t="shared" si="0"/>
        <v>0</v>
      </c>
      <c r="J31" s="10"/>
    </row>
    <row r="32" spans="1:10" ht="18" customHeight="1" x14ac:dyDescent="0.25">
      <c r="A32" s="41"/>
      <c r="B32" s="26" t="s">
        <v>202</v>
      </c>
      <c r="C32" s="30"/>
      <c r="D32" s="30"/>
      <c r="E32" s="32"/>
      <c r="F32" s="16" t="s">
        <v>25</v>
      </c>
      <c r="G32" s="17">
        <v>1</v>
      </c>
      <c r="H32" s="52"/>
      <c r="I32" s="53">
        <f t="shared" si="0"/>
        <v>0</v>
      </c>
      <c r="J32" s="10"/>
    </row>
    <row r="33" spans="1:10" ht="18" customHeight="1" x14ac:dyDescent="0.25">
      <c r="A33" s="40">
        <v>17</v>
      </c>
      <c r="B33" s="26" t="s">
        <v>201</v>
      </c>
      <c r="C33" s="29" t="s">
        <v>23</v>
      </c>
      <c r="D33" s="29" t="s">
        <v>112</v>
      </c>
      <c r="E33" s="31" t="s">
        <v>146</v>
      </c>
      <c r="F33" s="16" t="s">
        <v>25</v>
      </c>
      <c r="G33" s="17">
        <v>1</v>
      </c>
      <c r="H33" s="52"/>
      <c r="I33" s="53">
        <f t="shared" si="0"/>
        <v>0</v>
      </c>
      <c r="J33" s="10"/>
    </row>
    <row r="34" spans="1:10" ht="18" customHeight="1" x14ac:dyDescent="0.25">
      <c r="A34" s="41"/>
      <c r="B34" s="26" t="s">
        <v>202</v>
      </c>
      <c r="C34" s="30"/>
      <c r="D34" s="30"/>
      <c r="E34" s="32"/>
      <c r="F34" s="16" t="s">
        <v>25</v>
      </c>
      <c r="G34" s="17">
        <v>1</v>
      </c>
      <c r="H34" s="52"/>
      <c r="I34" s="53">
        <f t="shared" si="0"/>
        <v>0</v>
      </c>
      <c r="J34" s="10"/>
    </row>
    <row r="35" spans="1:10" ht="18" customHeight="1" x14ac:dyDescent="0.25">
      <c r="A35" s="40">
        <v>18</v>
      </c>
      <c r="B35" s="26" t="s">
        <v>201</v>
      </c>
      <c r="C35" s="29" t="s">
        <v>23</v>
      </c>
      <c r="D35" s="29" t="s">
        <v>113</v>
      </c>
      <c r="E35" s="31" t="s">
        <v>147</v>
      </c>
      <c r="F35" s="16" t="s">
        <v>25</v>
      </c>
      <c r="G35" s="17">
        <v>2</v>
      </c>
      <c r="H35" s="52"/>
      <c r="I35" s="53">
        <f t="shared" si="0"/>
        <v>0</v>
      </c>
      <c r="J35" s="10"/>
    </row>
    <row r="36" spans="1:10" ht="18" customHeight="1" x14ac:dyDescent="0.25">
      <c r="A36" s="41"/>
      <c r="B36" s="26" t="s">
        <v>202</v>
      </c>
      <c r="C36" s="30"/>
      <c r="D36" s="30"/>
      <c r="E36" s="32"/>
      <c r="F36" s="16" t="s">
        <v>25</v>
      </c>
      <c r="G36" s="17">
        <v>1</v>
      </c>
      <c r="H36" s="52"/>
      <c r="I36" s="53">
        <f t="shared" si="0"/>
        <v>0</v>
      </c>
      <c r="J36" s="10"/>
    </row>
    <row r="37" spans="1:10" ht="18" customHeight="1" x14ac:dyDescent="0.25">
      <c r="A37" s="40">
        <v>19</v>
      </c>
      <c r="B37" s="26" t="s">
        <v>201</v>
      </c>
      <c r="C37" s="29" t="s">
        <v>23</v>
      </c>
      <c r="D37" s="29" t="s">
        <v>114</v>
      </c>
      <c r="E37" s="31" t="s">
        <v>145</v>
      </c>
      <c r="F37" s="16" t="s">
        <v>25</v>
      </c>
      <c r="G37" s="17">
        <v>1</v>
      </c>
      <c r="H37" s="52"/>
      <c r="I37" s="53">
        <f t="shared" si="0"/>
        <v>0</v>
      </c>
      <c r="J37" s="10"/>
    </row>
    <row r="38" spans="1:10" ht="18" customHeight="1" x14ac:dyDescent="0.25">
      <c r="A38" s="41"/>
      <c r="B38" s="26" t="s">
        <v>202</v>
      </c>
      <c r="C38" s="30"/>
      <c r="D38" s="30"/>
      <c r="E38" s="32"/>
      <c r="F38" s="16" t="s">
        <v>25</v>
      </c>
      <c r="G38" s="17">
        <v>1</v>
      </c>
      <c r="H38" s="52"/>
      <c r="I38" s="53">
        <f t="shared" si="0"/>
        <v>0</v>
      </c>
      <c r="J38" s="10"/>
    </row>
    <row r="39" spans="1:10" ht="18" customHeight="1" x14ac:dyDescent="0.25">
      <c r="A39" s="40">
        <v>20</v>
      </c>
      <c r="B39" s="26" t="s">
        <v>201</v>
      </c>
      <c r="C39" s="29" t="s">
        <v>23</v>
      </c>
      <c r="D39" s="29" t="s">
        <v>115</v>
      </c>
      <c r="E39" s="31" t="s">
        <v>145</v>
      </c>
      <c r="F39" s="16" t="s">
        <v>25</v>
      </c>
      <c r="G39" s="17">
        <v>1</v>
      </c>
      <c r="H39" s="52"/>
      <c r="I39" s="53">
        <f t="shared" si="0"/>
        <v>0</v>
      </c>
      <c r="J39" s="10"/>
    </row>
    <row r="40" spans="1:10" ht="18" customHeight="1" x14ac:dyDescent="0.25">
      <c r="A40" s="41"/>
      <c r="B40" s="26" t="s">
        <v>202</v>
      </c>
      <c r="C40" s="30"/>
      <c r="D40" s="30"/>
      <c r="E40" s="32"/>
      <c r="F40" s="16" t="s">
        <v>25</v>
      </c>
      <c r="G40" s="17">
        <v>1</v>
      </c>
      <c r="H40" s="52"/>
      <c r="I40" s="53">
        <f t="shared" si="0"/>
        <v>0</v>
      </c>
      <c r="J40" s="10"/>
    </row>
    <row r="41" spans="1:10" ht="18" customHeight="1" x14ac:dyDescent="0.25">
      <c r="A41" s="40">
        <v>21</v>
      </c>
      <c r="B41" s="26" t="s">
        <v>201</v>
      </c>
      <c r="C41" s="29" t="s">
        <v>23</v>
      </c>
      <c r="D41" s="29" t="s">
        <v>116</v>
      </c>
      <c r="E41" s="31" t="s">
        <v>147</v>
      </c>
      <c r="F41" s="16" t="s">
        <v>25</v>
      </c>
      <c r="G41" s="17">
        <v>1</v>
      </c>
      <c r="H41" s="52"/>
      <c r="I41" s="53">
        <f t="shared" si="0"/>
        <v>0</v>
      </c>
      <c r="J41" s="10"/>
    </row>
    <row r="42" spans="1:10" ht="18" customHeight="1" x14ac:dyDescent="0.25">
      <c r="A42" s="41"/>
      <c r="B42" s="26" t="s">
        <v>202</v>
      </c>
      <c r="C42" s="30"/>
      <c r="D42" s="30"/>
      <c r="E42" s="32"/>
      <c r="F42" s="16" t="s">
        <v>25</v>
      </c>
      <c r="G42" s="17">
        <v>1</v>
      </c>
      <c r="H42" s="52"/>
      <c r="I42" s="53">
        <f t="shared" si="0"/>
        <v>0</v>
      </c>
      <c r="J42" s="10"/>
    </row>
    <row r="43" spans="1:10" ht="18" customHeight="1" x14ac:dyDescent="0.25">
      <c r="A43" s="40">
        <v>22</v>
      </c>
      <c r="B43" s="26" t="s">
        <v>201</v>
      </c>
      <c r="C43" s="29" t="s">
        <v>23</v>
      </c>
      <c r="D43" s="29" t="s">
        <v>117</v>
      </c>
      <c r="E43" s="31" t="s">
        <v>147</v>
      </c>
      <c r="F43" s="16" t="s">
        <v>25</v>
      </c>
      <c r="G43" s="17">
        <v>2</v>
      </c>
      <c r="H43" s="52"/>
      <c r="I43" s="53">
        <f t="shared" si="0"/>
        <v>0</v>
      </c>
      <c r="J43" s="10"/>
    </row>
    <row r="44" spans="1:10" ht="18" customHeight="1" x14ac:dyDescent="0.25">
      <c r="A44" s="41"/>
      <c r="B44" s="26" t="s">
        <v>202</v>
      </c>
      <c r="C44" s="30"/>
      <c r="D44" s="30"/>
      <c r="E44" s="32"/>
      <c r="F44" s="16" t="s">
        <v>25</v>
      </c>
      <c r="G44" s="17">
        <v>1</v>
      </c>
      <c r="H44" s="52"/>
      <c r="I44" s="53">
        <f t="shared" si="0"/>
        <v>0</v>
      </c>
      <c r="J44" s="10"/>
    </row>
    <row r="45" spans="1:10" ht="18" customHeight="1" x14ac:dyDescent="0.25">
      <c r="A45" s="40">
        <v>23</v>
      </c>
      <c r="B45" s="26" t="s">
        <v>201</v>
      </c>
      <c r="C45" s="29" t="s">
        <v>23</v>
      </c>
      <c r="D45" s="29" t="s">
        <v>118</v>
      </c>
      <c r="E45" s="31" t="s">
        <v>147</v>
      </c>
      <c r="F45" s="16" t="s">
        <v>25</v>
      </c>
      <c r="G45" s="17">
        <v>2</v>
      </c>
      <c r="H45" s="52"/>
      <c r="I45" s="53">
        <f t="shared" si="0"/>
        <v>0</v>
      </c>
      <c r="J45" s="10"/>
    </row>
    <row r="46" spans="1:10" ht="18" customHeight="1" x14ac:dyDescent="0.25">
      <c r="A46" s="41"/>
      <c r="B46" s="26" t="s">
        <v>202</v>
      </c>
      <c r="C46" s="30"/>
      <c r="D46" s="30"/>
      <c r="E46" s="32"/>
      <c r="F46" s="16" t="s">
        <v>25</v>
      </c>
      <c r="G46" s="17">
        <v>1</v>
      </c>
      <c r="H46" s="52"/>
      <c r="I46" s="53">
        <f t="shared" si="0"/>
        <v>0</v>
      </c>
      <c r="J46" s="10"/>
    </row>
    <row r="47" spans="1:10" ht="18" customHeight="1" x14ac:dyDescent="0.25">
      <c r="A47" s="40">
        <v>24</v>
      </c>
      <c r="B47" s="26" t="s">
        <v>201</v>
      </c>
      <c r="C47" s="29" t="s">
        <v>23</v>
      </c>
      <c r="D47" s="29" t="s">
        <v>119</v>
      </c>
      <c r="E47" s="31" t="s">
        <v>145</v>
      </c>
      <c r="F47" s="16" t="s">
        <v>25</v>
      </c>
      <c r="G47" s="17">
        <v>2</v>
      </c>
      <c r="H47" s="52"/>
      <c r="I47" s="53">
        <f t="shared" si="0"/>
        <v>0</v>
      </c>
      <c r="J47" s="10"/>
    </row>
    <row r="48" spans="1:10" ht="18" customHeight="1" x14ac:dyDescent="0.25">
      <c r="A48" s="41"/>
      <c r="B48" s="26" t="s">
        <v>202</v>
      </c>
      <c r="C48" s="30"/>
      <c r="D48" s="30"/>
      <c r="E48" s="32"/>
      <c r="F48" s="16" t="s">
        <v>25</v>
      </c>
      <c r="G48" s="17">
        <v>1</v>
      </c>
      <c r="H48" s="52"/>
      <c r="I48" s="53">
        <f t="shared" si="0"/>
        <v>0</v>
      </c>
      <c r="J48" s="10"/>
    </row>
    <row r="49" spans="1:10" ht="18" customHeight="1" x14ac:dyDescent="0.25">
      <c r="A49" s="40">
        <v>25</v>
      </c>
      <c r="B49" s="26" t="s">
        <v>201</v>
      </c>
      <c r="C49" s="29" t="s">
        <v>23</v>
      </c>
      <c r="D49" s="29" t="s">
        <v>120</v>
      </c>
      <c r="E49" s="31" t="s">
        <v>147</v>
      </c>
      <c r="F49" s="16" t="s">
        <v>25</v>
      </c>
      <c r="G49" s="17">
        <v>2</v>
      </c>
      <c r="H49" s="52"/>
      <c r="I49" s="53">
        <f t="shared" si="0"/>
        <v>0</v>
      </c>
      <c r="J49" s="10"/>
    </row>
    <row r="50" spans="1:10" ht="18" customHeight="1" x14ac:dyDescent="0.25">
      <c r="A50" s="41"/>
      <c r="B50" s="26" t="s">
        <v>202</v>
      </c>
      <c r="C50" s="30"/>
      <c r="D50" s="30"/>
      <c r="E50" s="32"/>
      <c r="F50" s="16" t="s">
        <v>25</v>
      </c>
      <c r="G50" s="17">
        <v>1</v>
      </c>
      <c r="H50" s="52"/>
      <c r="I50" s="53">
        <f t="shared" si="0"/>
        <v>0</v>
      </c>
      <c r="J50" s="10"/>
    </row>
    <row r="51" spans="1:10" ht="18" customHeight="1" x14ac:dyDescent="0.25">
      <c r="A51" s="40">
        <v>26</v>
      </c>
      <c r="B51" s="26" t="s">
        <v>201</v>
      </c>
      <c r="C51" s="29" t="s">
        <v>23</v>
      </c>
      <c r="D51" s="29" t="s">
        <v>121</v>
      </c>
      <c r="E51" s="31" t="s">
        <v>147</v>
      </c>
      <c r="F51" s="16" t="s">
        <v>25</v>
      </c>
      <c r="G51" s="17">
        <v>2</v>
      </c>
      <c r="H51" s="52"/>
      <c r="I51" s="53">
        <f t="shared" si="0"/>
        <v>0</v>
      </c>
      <c r="J51" s="10"/>
    </row>
    <row r="52" spans="1:10" ht="18" customHeight="1" x14ac:dyDescent="0.25">
      <c r="A52" s="41"/>
      <c r="B52" s="26" t="s">
        <v>202</v>
      </c>
      <c r="C52" s="30"/>
      <c r="D52" s="30"/>
      <c r="E52" s="32"/>
      <c r="F52" s="16" t="s">
        <v>25</v>
      </c>
      <c r="G52" s="17">
        <v>1</v>
      </c>
      <c r="H52" s="52"/>
      <c r="I52" s="53">
        <f t="shared" si="0"/>
        <v>0</v>
      </c>
      <c r="J52" s="10"/>
    </row>
    <row r="53" spans="1:10" ht="18" customHeight="1" x14ac:dyDescent="0.25">
      <c r="A53" s="40">
        <v>27</v>
      </c>
      <c r="B53" s="26" t="s">
        <v>201</v>
      </c>
      <c r="C53" s="29" t="s">
        <v>23</v>
      </c>
      <c r="D53" s="29" t="s">
        <v>122</v>
      </c>
      <c r="E53" s="31" t="s">
        <v>147</v>
      </c>
      <c r="F53" s="16" t="s">
        <v>25</v>
      </c>
      <c r="G53" s="17">
        <v>2</v>
      </c>
      <c r="H53" s="52"/>
      <c r="I53" s="53">
        <f t="shared" si="0"/>
        <v>0</v>
      </c>
      <c r="J53" s="10"/>
    </row>
    <row r="54" spans="1:10" ht="18" customHeight="1" x14ac:dyDescent="0.25">
      <c r="A54" s="41"/>
      <c r="B54" s="26" t="s">
        <v>202</v>
      </c>
      <c r="C54" s="30"/>
      <c r="D54" s="30"/>
      <c r="E54" s="32"/>
      <c r="F54" s="16" t="s">
        <v>25</v>
      </c>
      <c r="G54" s="17">
        <v>1</v>
      </c>
      <c r="H54" s="52"/>
      <c r="I54" s="53">
        <f t="shared" si="0"/>
        <v>0</v>
      </c>
      <c r="J54" s="10"/>
    </row>
    <row r="55" spans="1:10" ht="18" customHeight="1" x14ac:dyDescent="0.25">
      <c r="A55" s="40">
        <v>28</v>
      </c>
      <c r="B55" s="26" t="s">
        <v>201</v>
      </c>
      <c r="C55" s="29" t="s">
        <v>23</v>
      </c>
      <c r="D55" s="29" t="s">
        <v>123</v>
      </c>
      <c r="E55" s="31" t="s">
        <v>147</v>
      </c>
      <c r="F55" s="16" t="s">
        <v>25</v>
      </c>
      <c r="G55" s="17">
        <v>2</v>
      </c>
      <c r="H55" s="52"/>
      <c r="I55" s="53">
        <f t="shared" si="0"/>
        <v>0</v>
      </c>
      <c r="J55" s="10"/>
    </row>
    <row r="56" spans="1:10" ht="18" customHeight="1" x14ac:dyDescent="0.25">
      <c r="A56" s="41"/>
      <c r="B56" s="26" t="s">
        <v>202</v>
      </c>
      <c r="C56" s="30"/>
      <c r="D56" s="30"/>
      <c r="E56" s="32"/>
      <c r="F56" s="16" t="s">
        <v>25</v>
      </c>
      <c r="G56" s="17">
        <v>1</v>
      </c>
      <c r="H56" s="52"/>
      <c r="I56" s="53">
        <f t="shared" si="0"/>
        <v>0</v>
      </c>
      <c r="J56" s="10"/>
    </row>
    <row r="57" spans="1:10" ht="18" customHeight="1" x14ac:dyDescent="0.25">
      <c r="A57" s="40">
        <v>29</v>
      </c>
      <c r="B57" s="26" t="s">
        <v>201</v>
      </c>
      <c r="C57" s="29" t="s">
        <v>23</v>
      </c>
      <c r="D57" s="29" t="s">
        <v>124</v>
      </c>
      <c r="E57" s="31" t="s">
        <v>147</v>
      </c>
      <c r="F57" s="16" t="s">
        <v>25</v>
      </c>
      <c r="G57" s="17">
        <v>2</v>
      </c>
      <c r="H57" s="52"/>
      <c r="I57" s="53">
        <f t="shared" si="0"/>
        <v>0</v>
      </c>
      <c r="J57" s="10"/>
    </row>
    <row r="58" spans="1:10" ht="18" customHeight="1" x14ac:dyDescent="0.25">
      <c r="A58" s="41"/>
      <c r="B58" s="26" t="s">
        <v>202</v>
      </c>
      <c r="C58" s="30"/>
      <c r="D58" s="30"/>
      <c r="E58" s="32"/>
      <c r="F58" s="16" t="s">
        <v>25</v>
      </c>
      <c r="G58" s="17">
        <v>1</v>
      </c>
      <c r="H58" s="52"/>
      <c r="I58" s="53">
        <f t="shared" si="0"/>
        <v>0</v>
      </c>
      <c r="J58" s="10"/>
    </row>
    <row r="59" spans="1:10" ht="18" customHeight="1" x14ac:dyDescent="0.25">
      <c r="A59" s="40">
        <v>30</v>
      </c>
      <c r="B59" s="26" t="s">
        <v>201</v>
      </c>
      <c r="C59" s="29" t="s">
        <v>23</v>
      </c>
      <c r="D59" s="29" t="s">
        <v>125</v>
      </c>
      <c r="E59" s="31" t="s">
        <v>147</v>
      </c>
      <c r="F59" s="16" t="s">
        <v>25</v>
      </c>
      <c r="G59" s="17">
        <v>2</v>
      </c>
      <c r="H59" s="52"/>
      <c r="I59" s="53">
        <f t="shared" si="0"/>
        <v>0</v>
      </c>
      <c r="J59" s="10"/>
    </row>
    <row r="60" spans="1:10" ht="18" customHeight="1" x14ac:dyDescent="0.25">
      <c r="A60" s="41"/>
      <c r="B60" s="26" t="s">
        <v>202</v>
      </c>
      <c r="C60" s="30"/>
      <c r="D60" s="30"/>
      <c r="E60" s="32"/>
      <c r="F60" s="16" t="s">
        <v>25</v>
      </c>
      <c r="G60" s="17">
        <v>1</v>
      </c>
      <c r="H60" s="52"/>
      <c r="I60" s="53">
        <f t="shared" si="0"/>
        <v>0</v>
      </c>
      <c r="J60" s="10"/>
    </row>
    <row r="61" spans="1:10" ht="18" customHeight="1" x14ac:dyDescent="0.25">
      <c r="A61" s="40">
        <v>31</v>
      </c>
      <c r="B61" s="26" t="s">
        <v>201</v>
      </c>
      <c r="C61" s="29" t="s">
        <v>23</v>
      </c>
      <c r="D61" s="29" t="s">
        <v>126</v>
      </c>
      <c r="E61" s="31" t="s">
        <v>147</v>
      </c>
      <c r="F61" s="16" t="s">
        <v>25</v>
      </c>
      <c r="G61" s="17">
        <v>2</v>
      </c>
      <c r="H61" s="52"/>
      <c r="I61" s="53">
        <f t="shared" si="0"/>
        <v>0</v>
      </c>
      <c r="J61" s="10"/>
    </row>
    <row r="62" spans="1:10" ht="18" customHeight="1" x14ac:dyDescent="0.25">
      <c r="A62" s="41"/>
      <c r="B62" s="26" t="s">
        <v>202</v>
      </c>
      <c r="C62" s="30"/>
      <c r="D62" s="30"/>
      <c r="E62" s="32"/>
      <c r="F62" s="16" t="s">
        <v>25</v>
      </c>
      <c r="G62" s="17">
        <v>1</v>
      </c>
      <c r="H62" s="52"/>
      <c r="I62" s="53">
        <f t="shared" si="0"/>
        <v>0</v>
      </c>
      <c r="J62" s="10"/>
    </row>
    <row r="63" spans="1:10" ht="18" customHeight="1" x14ac:dyDescent="0.25">
      <c r="A63" s="40">
        <v>32</v>
      </c>
      <c r="B63" s="26" t="s">
        <v>201</v>
      </c>
      <c r="C63" s="29" t="s">
        <v>23</v>
      </c>
      <c r="D63" s="29" t="s">
        <v>127</v>
      </c>
      <c r="E63" s="31" t="s">
        <v>147</v>
      </c>
      <c r="F63" s="16" t="s">
        <v>25</v>
      </c>
      <c r="G63" s="17">
        <v>2</v>
      </c>
      <c r="H63" s="52"/>
      <c r="I63" s="53">
        <f t="shared" si="0"/>
        <v>0</v>
      </c>
      <c r="J63" s="10"/>
    </row>
    <row r="64" spans="1:10" ht="18" customHeight="1" x14ac:dyDescent="0.25">
      <c r="A64" s="41"/>
      <c r="B64" s="26" t="s">
        <v>202</v>
      </c>
      <c r="C64" s="30"/>
      <c r="D64" s="30"/>
      <c r="E64" s="32"/>
      <c r="F64" s="16" t="s">
        <v>25</v>
      </c>
      <c r="G64" s="17">
        <v>1</v>
      </c>
      <c r="H64" s="52"/>
      <c r="I64" s="53">
        <f t="shared" si="0"/>
        <v>0</v>
      </c>
      <c r="J64" s="10"/>
    </row>
    <row r="65" spans="1:10" ht="18" customHeight="1" x14ac:dyDescent="0.25">
      <c r="A65" s="40">
        <v>33</v>
      </c>
      <c r="B65" s="26" t="s">
        <v>201</v>
      </c>
      <c r="C65" s="29" t="s">
        <v>23</v>
      </c>
      <c r="D65" s="29" t="s">
        <v>128</v>
      </c>
      <c r="E65" s="31" t="s">
        <v>148</v>
      </c>
      <c r="F65" s="16" t="s">
        <v>25</v>
      </c>
      <c r="G65" s="17">
        <v>2</v>
      </c>
      <c r="H65" s="52"/>
      <c r="I65" s="53">
        <f t="shared" si="0"/>
        <v>0</v>
      </c>
      <c r="J65" s="10"/>
    </row>
    <row r="66" spans="1:10" ht="18" customHeight="1" x14ac:dyDescent="0.25">
      <c r="A66" s="41"/>
      <c r="B66" s="26" t="s">
        <v>202</v>
      </c>
      <c r="C66" s="30"/>
      <c r="D66" s="30"/>
      <c r="E66" s="32"/>
      <c r="F66" s="16" t="s">
        <v>25</v>
      </c>
      <c r="G66" s="17">
        <v>1</v>
      </c>
      <c r="H66" s="52"/>
      <c r="I66" s="53">
        <f t="shared" si="0"/>
        <v>0</v>
      </c>
      <c r="J66" s="10"/>
    </row>
    <row r="67" spans="1:10" ht="18" customHeight="1" x14ac:dyDescent="0.25">
      <c r="A67" s="40">
        <v>34</v>
      </c>
      <c r="B67" s="26" t="s">
        <v>201</v>
      </c>
      <c r="C67" s="29" t="s">
        <v>23</v>
      </c>
      <c r="D67" s="29" t="s">
        <v>129</v>
      </c>
      <c r="E67" s="31" t="s">
        <v>148</v>
      </c>
      <c r="F67" s="16" t="s">
        <v>25</v>
      </c>
      <c r="G67" s="17">
        <v>2</v>
      </c>
      <c r="H67" s="52"/>
      <c r="I67" s="53">
        <f t="shared" si="0"/>
        <v>0</v>
      </c>
      <c r="J67" s="10"/>
    </row>
    <row r="68" spans="1:10" ht="18" customHeight="1" x14ac:dyDescent="0.25">
      <c r="A68" s="41"/>
      <c r="B68" s="26" t="s">
        <v>202</v>
      </c>
      <c r="C68" s="30"/>
      <c r="D68" s="30"/>
      <c r="E68" s="32"/>
      <c r="F68" s="16" t="s">
        <v>25</v>
      </c>
      <c r="G68" s="17">
        <v>1</v>
      </c>
      <c r="H68" s="52"/>
      <c r="I68" s="53">
        <f t="shared" si="0"/>
        <v>0</v>
      </c>
      <c r="J68" s="10"/>
    </row>
    <row r="69" spans="1:10" ht="18" customHeight="1" x14ac:dyDescent="0.25">
      <c r="A69" s="40">
        <v>35</v>
      </c>
      <c r="B69" s="26" t="s">
        <v>201</v>
      </c>
      <c r="C69" s="29" t="s">
        <v>23</v>
      </c>
      <c r="D69" s="29" t="s">
        <v>130</v>
      </c>
      <c r="E69" s="31" t="s">
        <v>148</v>
      </c>
      <c r="F69" s="16" t="s">
        <v>25</v>
      </c>
      <c r="G69" s="17">
        <v>2</v>
      </c>
      <c r="H69" s="52"/>
      <c r="I69" s="53">
        <f t="shared" si="0"/>
        <v>0</v>
      </c>
      <c r="J69" s="10"/>
    </row>
    <row r="70" spans="1:10" ht="18" customHeight="1" x14ac:dyDescent="0.25">
      <c r="A70" s="41"/>
      <c r="B70" s="26" t="s">
        <v>202</v>
      </c>
      <c r="C70" s="30"/>
      <c r="D70" s="30"/>
      <c r="E70" s="32"/>
      <c r="F70" s="16" t="s">
        <v>25</v>
      </c>
      <c r="G70" s="17">
        <v>1</v>
      </c>
      <c r="H70" s="52"/>
      <c r="I70" s="53">
        <f t="shared" ref="I70:I98" si="1">ROUND(G70*H70,2)</f>
        <v>0</v>
      </c>
      <c r="J70" s="10"/>
    </row>
    <row r="71" spans="1:10" ht="18" customHeight="1" x14ac:dyDescent="0.25">
      <c r="A71" s="40">
        <v>36</v>
      </c>
      <c r="B71" s="26" t="s">
        <v>201</v>
      </c>
      <c r="C71" s="29" t="s">
        <v>23</v>
      </c>
      <c r="D71" s="29" t="s">
        <v>131</v>
      </c>
      <c r="E71" s="31" t="s">
        <v>149</v>
      </c>
      <c r="F71" s="16" t="s">
        <v>25</v>
      </c>
      <c r="G71" s="17">
        <v>1</v>
      </c>
      <c r="H71" s="52"/>
      <c r="I71" s="53">
        <f t="shared" si="1"/>
        <v>0</v>
      </c>
      <c r="J71" s="10"/>
    </row>
    <row r="72" spans="1:10" ht="18" customHeight="1" x14ac:dyDescent="0.25">
      <c r="A72" s="41"/>
      <c r="B72" s="26" t="s">
        <v>202</v>
      </c>
      <c r="C72" s="30"/>
      <c r="D72" s="30"/>
      <c r="E72" s="32"/>
      <c r="F72" s="16" t="s">
        <v>25</v>
      </c>
      <c r="G72" s="17">
        <v>1</v>
      </c>
      <c r="H72" s="52"/>
      <c r="I72" s="53">
        <f t="shared" si="1"/>
        <v>0</v>
      </c>
      <c r="J72" s="10"/>
    </row>
    <row r="73" spans="1:10" ht="18" customHeight="1" x14ac:dyDescent="0.25">
      <c r="A73" s="40">
        <v>37</v>
      </c>
      <c r="B73" s="26" t="s">
        <v>201</v>
      </c>
      <c r="C73" s="29" t="s">
        <v>23</v>
      </c>
      <c r="D73" s="29" t="s">
        <v>132</v>
      </c>
      <c r="E73" s="31" t="s">
        <v>150</v>
      </c>
      <c r="F73" s="16" t="s">
        <v>25</v>
      </c>
      <c r="G73" s="17">
        <v>1</v>
      </c>
      <c r="H73" s="52"/>
      <c r="I73" s="53">
        <f t="shared" si="1"/>
        <v>0</v>
      </c>
      <c r="J73" s="10"/>
    </row>
    <row r="74" spans="1:10" ht="18" customHeight="1" x14ac:dyDescent="0.25">
      <c r="A74" s="41"/>
      <c r="B74" s="26" t="s">
        <v>202</v>
      </c>
      <c r="C74" s="30"/>
      <c r="D74" s="30"/>
      <c r="E74" s="32"/>
      <c r="F74" s="16" t="s">
        <v>25</v>
      </c>
      <c r="G74" s="17">
        <v>1</v>
      </c>
      <c r="H74" s="52"/>
      <c r="I74" s="53">
        <f t="shared" si="1"/>
        <v>0</v>
      </c>
      <c r="J74" s="10"/>
    </row>
    <row r="75" spans="1:10" ht="18" customHeight="1" x14ac:dyDescent="0.25">
      <c r="A75" s="40">
        <v>38</v>
      </c>
      <c r="B75" s="26" t="s">
        <v>201</v>
      </c>
      <c r="C75" s="29" t="s">
        <v>23</v>
      </c>
      <c r="D75" s="29" t="s">
        <v>133</v>
      </c>
      <c r="E75" s="31" t="s">
        <v>151</v>
      </c>
      <c r="F75" s="16" t="s">
        <v>25</v>
      </c>
      <c r="G75" s="17">
        <v>1</v>
      </c>
      <c r="H75" s="52"/>
      <c r="I75" s="53">
        <f t="shared" si="1"/>
        <v>0</v>
      </c>
      <c r="J75" s="10"/>
    </row>
    <row r="76" spans="1:10" ht="18" customHeight="1" x14ac:dyDescent="0.25">
      <c r="A76" s="41"/>
      <c r="B76" s="26" t="s">
        <v>202</v>
      </c>
      <c r="C76" s="30"/>
      <c r="D76" s="30"/>
      <c r="E76" s="32"/>
      <c r="F76" s="16" t="s">
        <v>25</v>
      </c>
      <c r="G76" s="17">
        <v>1</v>
      </c>
      <c r="H76" s="52"/>
      <c r="I76" s="53">
        <f t="shared" si="1"/>
        <v>0</v>
      </c>
      <c r="J76" s="10"/>
    </row>
    <row r="77" spans="1:10" ht="18" customHeight="1" x14ac:dyDescent="0.25">
      <c r="A77" s="40">
        <v>39</v>
      </c>
      <c r="B77" s="26" t="s">
        <v>201</v>
      </c>
      <c r="C77" s="29" t="s">
        <v>23</v>
      </c>
      <c r="D77" s="29" t="s">
        <v>134</v>
      </c>
      <c r="E77" s="31" t="s">
        <v>149</v>
      </c>
      <c r="F77" s="16" t="s">
        <v>25</v>
      </c>
      <c r="G77" s="17">
        <v>1</v>
      </c>
      <c r="H77" s="52"/>
      <c r="I77" s="53">
        <f t="shared" si="1"/>
        <v>0</v>
      </c>
      <c r="J77" s="10"/>
    </row>
    <row r="78" spans="1:10" ht="18" customHeight="1" x14ac:dyDescent="0.25">
      <c r="A78" s="41"/>
      <c r="B78" s="26" t="s">
        <v>202</v>
      </c>
      <c r="C78" s="30"/>
      <c r="D78" s="30"/>
      <c r="E78" s="32"/>
      <c r="F78" s="16" t="s">
        <v>25</v>
      </c>
      <c r="G78" s="17">
        <v>1</v>
      </c>
      <c r="H78" s="52"/>
      <c r="I78" s="53">
        <f t="shared" si="1"/>
        <v>0</v>
      </c>
      <c r="J78" s="10"/>
    </row>
    <row r="79" spans="1:10" ht="18" customHeight="1" x14ac:dyDescent="0.25">
      <c r="A79" s="40">
        <v>40</v>
      </c>
      <c r="B79" s="26" t="s">
        <v>201</v>
      </c>
      <c r="C79" s="29" t="s">
        <v>23</v>
      </c>
      <c r="D79" s="29" t="s">
        <v>135</v>
      </c>
      <c r="E79" s="31" t="s">
        <v>152</v>
      </c>
      <c r="F79" s="16" t="s">
        <v>25</v>
      </c>
      <c r="G79" s="17">
        <v>1</v>
      </c>
      <c r="H79" s="52"/>
      <c r="I79" s="53">
        <f t="shared" si="1"/>
        <v>0</v>
      </c>
      <c r="J79" s="10"/>
    </row>
    <row r="80" spans="1:10" ht="18" customHeight="1" x14ac:dyDescent="0.25">
      <c r="A80" s="41"/>
      <c r="B80" s="26" t="s">
        <v>202</v>
      </c>
      <c r="C80" s="30"/>
      <c r="D80" s="30"/>
      <c r="E80" s="32"/>
      <c r="F80" s="16" t="s">
        <v>25</v>
      </c>
      <c r="G80" s="17">
        <v>1</v>
      </c>
      <c r="H80" s="52"/>
      <c r="I80" s="53">
        <f t="shared" si="1"/>
        <v>0</v>
      </c>
      <c r="J80" s="10"/>
    </row>
    <row r="81" spans="1:10" ht="18" customHeight="1" x14ac:dyDescent="0.25">
      <c r="A81" s="40">
        <v>41</v>
      </c>
      <c r="B81" s="26" t="s">
        <v>201</v>
      </c>
      <c r="C81" s="29" t="s">
        <v>23</v>
      </c>
      <c r="D81" s="29" t="s">
        <v>136</v>
      </c>
      <c r="E81" s="31" t="s">
        <v>152</v>
      </c>
      <c r="F81" s="16" t="s">
        <v>25</v>
      </c>
      <c r="G81" s="17">
        <v>1</v>
      </c>
      <c r="H81" s="52"/>
      <c r="I81" s="53">
        <f t="shared" si="1"/>
        <v>0</v>
      </c>
      <c r="J81" s="10"/>
    </row>
    <row r="82" spans="1:10" ht="18" customHeight="1" x14ac:dyDescent="0.25">
      <c r="A82" s="41"/>
      <c r="B82" s="26" t="s">
        <v>202</v>
      </c>
      <c r="C82" s="30"/>
      <c r="D82" s="30"/>
      <c r="E82" s="32"/>
      <c r="F82" s="16" t="s">
        <v>25</v>
      </c>
      <c r="G82" s="17">
        <v>1</v>
      </c>
      <c r="H82" s="52"/>
      <c r="I82" s="53">
        <f t="shared" si="1"/>
        <v>0</v>
      </c>
      <c r="J82" s="10"/>
    </row>
    <row r="83" spans="1:10" ht="18" customHeight="1" x14ac:dyDescent="0.25">
      <c r="A83" s="40">
        <v>42</v>
      </c>
      <c r="B83" s="26" t="s">
        <v>201</v>
      </c>
      <c r="C83" s="29" t="s">
        <v>23</v>
      </c>
      <c r="D83" s="29" t="s">
        <v>137</v>
      </c>
      <c r="E83" s="31" t="s">
        <v>152</v>
      </c>
      <c r="F83" s="16" t="s">
        <v>25</v>
      </c>
      <c r="G83" s="17">
        <v>1</v>
      </c>
      <c r="H83" s="52"/>
      <c r="I83" s="53">
        <f t="shared" si="1"/>
        <v>0</v>
      </c>
      <c r="J83" s="10"/>
    </row>
    <row r="84" spans="1:10" ht="18" customHeight="1" x14ac:dyDescent="0.25">
      <c r="A84" s="41"/>
      <c r="B84" s="26" t="s">
        <v>202</v>
      </c>
      <c r="C84" s="30"/>
      <c r="D84" s="30"/>
      <c r="E84" s="32"/>
      <c r="F84" s="16" t="s">
        <v>25</v>
      </c>
      <c r="G84" s="17">
        <v>1</v>
      </c>
      <c r="H84" s="52"/>
      <c r="I84" s="53">
        <f t="shared" si="1"/>
        <v>0</v>
      </c>
      <c r="J84" s="10"/>
    </row>
    <row r="85" spans="1:10" ht="18" customHeight="1" x14ac:dyDescent="0.25">
      <c r="A85" s="40">
        <v>43</v>
      </c>
      <c r="B85" s="26" t="s">
        <v>201</v>
      </c>
      <c r="C85" s="29" t="s">
        <v>23</v>
      </c>
      <c r="D85" s="29" t="s">
        <v>138</v>
      </c>
      <c r="E85" s="31" t="s">
        <v>152</v>
      </c>
      <c r="F85" s="16" t="s">
        <v>25</v>
      </c>
      <c r="G85" s="17">
        <v>1</v>
      </c>
      <c r="H85" s="52"/>
      <c r="I85" s="53">
        <f t="shared" si="1"/>
        <v>0</v>
      </c>
      <c r="J85" s="10"/>
    </row>
    <row r="86" spans="1:10" ht="18" customHeight="1" x14ac:dyDescent="0.25">
      <c r="A86" s="41"/>
      <c r="B86" s="26" t="s">
        <v>202</v>
      </c>
      <c r="C86" s="30"/>
      <c r="D86" s="30"/>
      <c r="E86" s="32"/>
      <c r="F86" s="16" t="s">
        <v>25</v>
      </c>
      <c r="G86" s="17">
        <v>1</v>
      </c>
      <c r="H86" s="52"/>
      <c r="I86" s="53">
        <f t="shared" si="1"/>
        <v>0</v>
      </c>
      <c r="J86" s="10"/>
    </row>
    <row r="87" spans="1:10" ht="18" customHeight="1" x14ac:dyDescent="0.25">
      <c r="A87" s="40">
        <v>44</v>
      </c>
      <c r="B87" s="26" t="s">
        <v>201</v>
      </c>
      <c r="C87" s="29" t="s">
        <v>23</v>
      </c>
      <c r="D87" s="29" t="s">
        <v>139</v>
      </c>
      <c r="E87" s="31" t="s">
        <v>153</v>
      </c>
      <c r="F87" s="16" t="s">
        <v>25</v>
      </c>
      <c r="G87" s="17">
        <v>1</v>
      </c>
      <c r="H87" s="52"/>
      <c r="I87" s="53">
        <f t="shared" si="1"/>
        <v>0</v>
      </c>
      <c r="J87" s="10"/>
    </row>
    <row r="88" spans="1:10" ht="18" customHeight="1" x14ac:dyDescent="0.25">
      <c r="A88" s="41"/>
      <c r="B88" s="26" t="s">
        <v>202</v>
      </c>
      <c r="C88" s="30"/>
      <c r="D88" s="30"/>
      <c r="E88" s="32"/>
      <c r="F88" s="16" t="s">
        <v>25</v>
      </c>
      <c r="G88" s="17">
        <v>1</v>
      </c>
      <c r="H88" s="52"/>
      <c r="I88" s="53">
        <f t="shared" si="1"/>
        <v>0</v>
      </c>
      <c r="J88" s="10"/>
    </row>
    <row r="89" spans="1:10" ht="18" customHeight="1" x14ac:dyDescent="0.25">
      <c r="A89" s="40">
        <v>45</v>
      </c>
      <c r="B89" s="26" t="s">
        <v>201</v>
      </c>
      <c r="C89" s="29" t="s">
        <v>23</v>
      </c>
      <c r="D89" s="29" t="s">
        <v>140</v>
      </c>
      <c r="E89" s="31" t="s">
        <v>147</v>
      </c>
      <c r="F89" s="16" t="s">
        <v>25</v>
      </c>
      <c r="G89" s="17">
        <v>2</v>
      </c>
      <c r="H89" s="52"/>
      <c r="I89" s="53">
        <f t="shared" si="1"/>
        <v>0</v>
      </c>
      <c r="J89" s="10"/>
    </row>
    <row r="90" spans="1:10" ht="18" customHeight="1" x14ac:dyDescent="0.25">
      <c r="A90" s="41"/>
      <c r="B90" s="26" t="s">
        <v>202</v>
      </c>
      <c r="C90" s="30"/>
      <c r="D90" s="30"/>
      <c r="E90" s="32"/>
      <c r="F90" s="16" t="s">
        <v>25</v>
      </c>
      <c r="G90" s="17">
        <v>1</v>
      </c>
      <c r="H90" s="52"/>
      <c r="I90" s="53">
        <f t="shared" si="1"/>
        <v>0</v>
      </c>
      <c r="J90" s="10"/>
    </row>
    <row r="91" spans="1:10" ht="18" customHeight="1" x14ac:dyDescent="0.25">
      <c r="A91" s="40">
        <v>46</v>
      </c>
      <c r="B91" s="26" t="s">
        <v>201</v>
      </c>
      <c r="C91" s="29" t="s">
        <v>23</v>
      </c>
      <c r="D91" s="29" t="s">
        <v>141</v>
      </c>
      <c r="E91" s="31" t="s">
        <v>147</v>
      </c>
      <c r="F91" s="16" t="s">
        <v>25</v>
      </c>
      <c r="G91" s="17">
        <v>2</v>
      </c>
      <c r="H91" s="52"/>
      <c r="I91" s="53">
        <f t="shared" si="1"/>
        <v>0</v>
      </c>
      <c r="J91" s="10"/>
    </row>
    <row r="92" spans="1:10" ht="18" customHeight="1" x14ac:dyDescent="0.25">
      <c r="A92" s="41"/>
      <c r="B92" s="26" t="s">
        <v>202</v>
      </c>
      <c r="C92" s="30"/>
      <c r="D92" s="30"/>
      <c r="E92" s="32"/>
      <c r="F92" s="16" t="s">
        <v>25</v>
      </c>
      <c r="G92" s="17">
        <v>1</v>
      </c>
      <c r="H92" s="52"/>
      <c r="I92" s="53">
        <f t="shared" si="1"/>
        <v>0</v>
      </c>
      <c r="J92" s="10"/>
    </row>
    <row r="93" spans="1:10" ht="18" customHeight="1" x14ac:dyDescent="0.25">
      <c r="A93" s="40">
        <v>47</v>
      </c>
      <c r="B93" s="26" t="s">
        <v>201</v>
      </c>
      <c r="C93" s="29" t="s">
        <v>23</v>
      </c>
      <c r="D93" s="29" t="s">
        <v>142</v>
      </c>
      <c r="E93" s="31" t="s">
        <v>149</v>
      </c>
      <c r="F93" s="16" t="s">
        <v>25</v>
      </c>
      <c r="G93" s="17">
        <v>2</v>
      </c>
      <c r="H93" s="52"/>
      <c r="I93" s="53">
        <f t="shared" si="1"/>
        <v>0</v>
      </c>
      <c r="J93" s="10"/>
    </row>
    <row r="94" spans="1:10" ht="18" customHeight="1" x14ac:dyDescent="0.25">
      <c r="A94" s="41"/>
      <c r="B94" s="26" t="s">
        <v>202</v>
      </c>
      <c r="C94" s="30"/>
      <c r="D94" s="30"/>
      <c r="E94" s="32"/>
      <c r="F94" s="16" t="s">
        <v>25</v>
      </c>
      <c r="G94" s="17">
        <v>1</v>
      </c>
      <c r="H94" s="52"/>
      <c r="I94" s="53">
        <f t="shared" si="1"/>
        <v>0</v>
      </c>
      <c r="J94" s="10"/>
    </row>
    <row r="95" spans="1:10" ht="18" customHeight="1" x14ac:dyDescent="0.25">
      <c r="A95" s="40">
        <v>48</v>
      </c>
      <c r="B95" s="26" t="s">
        <v>201</v>
      </c>
      <c r="C95" s="29" t="s">
        <v>23</v>
      </c>
      <c r="D95" s="29" t="s">
        <v>143</v>
      </c>
      <c r="E95" s="31" t="s">
        <v>154</v>
      </c>
      <c r="F95" s="16" t="s">
        <v>25</v>
      </c>
      <c r="G95" s="17">
        <v>2</v>
      </c>
      <c r="H95" s="52"/>
      <c r="I95" s="53">
        <f t="shared" si="1"/>
        <v>0</v>
      </c>
      <c r="J95" s="10"/>
    </row>
    <row r="96" spans="1:10" ht="18" customHeight="1" x14ac:dyDescent="0.25">
      <c r="A96" s="41"/>
      <c r="B96" s="26" t="s">
        <v>202</v>
      </c>
      <c r="C96" s="30"/>
      <c r="D96" s="30"/>
      <c r="E96" s="32"/>
      <c r="F96" s="16" t="s">
        <v>25</v>
      </c>
      <c r="G96" s="17">
        <v>1</v>
      </c>
      <c r="H96" s="52"/>
      <c r="I96" s="53">
        <f t="shared" si="1"/>
        <v>0</v>
      </c>
      <c r="J96" s="10"/>
    </row>
    <row r="97" spans="1:10" ht="18" customHeight="1" x14ac:dyDescent="0.25">
      <c r="A97" s="40">
        <v>49</v>
      </c>
      <c r="B97" s="26" t="s">
        <v>201</v>
      </c>
      <c r="C97" s="29" t="s">
        <v>23</v>
      </c>
      <c r="D97" s="29" t="s">
        <v>144</v>
      </c>
      <c r="E97" s="31" t="s">
        <v>147</v>
      </c>
      <c r="F97" s="16" t="s">
        <v>25</v>
      </c>
      <c r="G97" s="17">
        <v>2</v>
      </c>
      <c r="H97" s="52"/>
      <c r="I97" s="53">
        <f t="shared" si="1"/>
        <v>0</v>
      </c>
      <c r="J97" s="10"/>
    </row>
    <row r="98" spans="1:10" ht="18" customHeight="1" x14ac:dyDescent="0.25">
      <c r="A98" s="41"/>
      <c r="B98" s="26" t="s">
        <v>202</v>
      </c>
      <c r="C98" s="30"/>
      <c r="D98" s="30"/>
      <c r="E98" s="32"/>
      <c r="F98" s="16" t="s">
        <v>25</v>
      </c>
      <c r="G98" s="17">
        <v>1</v>
      </c>
      <c r="H98" s="52"/>
      <c r="I98" s="53">
        <f t="shared" si="1"/>
        <v>0</v>
      </c>
      <c r="J98" s="10"/>
    </row>
    <row r="99" spans="1:10" x14ac:dyDescent="0.25">
      <c r="A99" s="18"/>
      <c r="B99" s="4"/>
      <c r="C99" s="3"/>
      <c r="D99" s="3"/>
      <c r="E99" s="3"/>
      <c r="F99" s="3"/>
      <c r="G99" s="43" t="s">
        <v>8</v>
      </c>
      <c r="H99" s="44"/>
      <c r="I99" s="54">
        <f>SUM(I4:I98)</f>
        <v>0</v>
      </c>
      <c r="J99" s="24"/>
    </row>
    <row r="100" spans="1:10" ht="15" customHeight="1" x14ac:dyDescent="0.25">
      <c r="A100" s="18"/>
      <c r="B100" s="4"/>
      <c r="C100" s="3"/>
      <c r="D100" s="3"/>
      <c r="E100" s="3"/>
      <c r="F100" s="3"/>
      <c r="G100" s="45" t="s">
        <v>9</v>
      </c>
      <c r="H100" s="46"/>
      <c r="I100" s="9"/>
      <c r="J100" s="24"/>
    </row>
    <row r="101" spans="1:10" ht="15" customHeight="1" x14ac:dyDescent="0.25">
      <c r="A101" s="19"/>
      <c r="B101" s="5"/>
      <c r="C101" s="5"/>
      <c r="D101" s="5"/>
      <c r="E101" s="5"/>
      <c r="F101" s="5"/>
      <c r="G101" s="47" t="s">
        <v>10</v>
      </c>
      <c r="H101" s="48"/>
      <c r="I101" s="7"/>
      <c r="J101" s="24"/>
    </row>
    <row r="102" spans="1:10" ht="15" customHeight="1" x14ac:dyDescent="0.25">
      <c r="A102" s="19"/>
      <c r="B102" s="5"/>
      <c r="C102" s="5"/>
      <c r="D102" s="5"/>
      <c r="E102" s="5"/>
      <c r="F102" s="5"/>
      <c r="G102" s="55"/>
      <c r="H102" s="56"/>
      <c r="I102" s="57"/>
      <c r="J102" s="24"/>
    </row>
    <row r="103" spans="1:10" ht="30" customHeight="1" x14ac:dyDescent="0.25">
      <c r="A103" s="42" t="s">
        <v>11</v>
      </c>
      <c r="B103" s="42"/>
      <c r="C103" s="42"/>
      <c r="D103" s="42"/>
      <c r="E103" s="42"/>
      <c r="F103" s="42"/>
      <c r="G103" s="42"/>
      <c r="H103" s="42"/>
      <c r="I103" s="42"/>
      <c r="J103" s="42"/>
    </row>
    <row r="104" spans="1:10" ht="14.45" customHeight="1" x14ac:dyDescent="0.25">
      <c r="A104" s="42" t="s">
        <v>12</v>
      </c>
      <c r="B104" s="42"/>
      <c r="C104" s="42"/>
      <c r="D104" s="42"/>
      <c r="E104" s="42"/>
      <c r="F104" s="42"/>
      <c r="G104" s="42"/>
      <c r="H104" s="42"/>
      <c r="I104" s="42"/>
      <c r="J104" s="42"/>
    </row>
    <row r="105" spans="1:10" ht="27.6" customHeight="1" x14ac:dyDescent="0.25">
      <c r="A105" s="42" t="s">
        <v>206</v>
      </c>
      <c r="B105" s="42"/>
      <c r="C105" s="42"/>
      <c r="D105" s="42"/>
      <c r="E105" s="42"/>
      <c r="F105" s="42"/>
      <c r="G105" s="42"/>
      <c r="H105" s="42"/>
      <c r="I105" s="42"/>
      <c r="J105" s="42"/>
    </row>
  </sheetData>
  <mergeCells count="193">
    <mergeCell ref="G101:H101"/>
    <mergeCell ref="A103:J103"/>
    <mergeCell ref="A104:J104"/>
    <mergeCell ref="A105:J105"/>
    <mergeCell ref="G99:H99"/>
    <mergeCell ref="G100:H100"/>
    <mergeCell ref="A97:A98"/>
    <mergeCell ref="C97:C98"/>
    <mergeCell ref="D97:D98"/>
    <mergeCell ref="E97:E98"/>
    <mergeCell ref="A93:A94"/>
    <mergeCell ref="C93:C94"/>
    <mergeCell ref="D93:D94"/>
    <mergeCell ref="E93:E94"/>
    <mergeCell ref="A95:A96"/>
    <mergeCell ref="C95:C96"/>
    <mergeCell ref="D95:D96"/>
    <mergeCell ref="E95:E96"/>
    <mergeCell ref="A89:A90"/>
    <mergeCell ref="C89:C90"/>
    <mergeCell ref="D89:D90"/>
    <mergeCell ref="E89:E90"/>
    <mergeCell ref="A91:A92"/>
    <mergeCell ref="C91:C92"/>
    <mergeCell ref="D91:D92"/>
    <mergeCell ref="E91:E92"/>
    <mergeCell ref="A85:A86"/>
    <mergeCell ref="C85:C86"/>
    <mergeCell ref="D85:D86"/>
    <mergeCell ref="E85:E86"/>
    <mergeCell ref="A87:A88"/>
    <mergeCell ref="C87:C88"/>
    <mergeCell ref="D87:D88"/>
    <mergeCell ref="E87:E88"/>
    <mergeCell ref="A81:A82"/>
    <mergeCell ref="C81:C82"/>
    <mergeCell ref="D81:D82"/>
    <mergeCell ref="E81:E82"/>
    <mergeCell ref="A83:A84"/>
    <mergeCell ref="C83:C84"/>
    <mergeCell ref="D83:D84"/>
    <mergeCell ref="E83:E84"/>
    <mergeCell ref="A77:A78"/>
    <mergeCell ref="C77:C78"/>
    <mergeCell ref="D77:D78"/>
    <mergeCell ref="E77:E78"/>
    <mergeCell ref="A79:A80"/>
    <mergeCell ref="C79:C80"/>
    <mergeCell ref="D79:D80"/>
    <mergeCell ref="E79:E80"/>
    <mergeCell ref="A73:A74"/>
    <mergeCell ref="C73:C74"/>
    <mergeCell ref="D73:D74"/>
    <mergeCell ref="E73:E74"/>
    <mergeCell ref="A75:A76"/>
    <mergeCell ref="C75:C76"/>
    <mergeCell ref="D75:D76"/>
    <mergeCell ref="E75:E76"/>
    <mergeCell ref="A69:A70"/>
    <mergeCell ref="C69:C70"/>
    <mergeCell ref="D69:D70"/>
    <mergeCell ref="E69:E70"/>
    <mergeCell ref="A71:A72"/>
    <mergeCell ref="C71:C72"/>
    <mergeCell ref="D71:D72"/>
    <mergeCell ref="E71:E72"/>
    <mergeCell ref="A65:A66"/>
    <mergeCell ref="C65:C66"/>
    <mergeCell ref="D65:D66"/>
    <mergeCell ref="E65:E66"/>
    <mergeCell ref="A67:A68"/>
    <mergeCell ref="C67:C68"/>
    <mergeCell ref="D67:D68"/>
    <mergeCell ref="E67:E68"/>
    <mergeCell ref="A61:A62"/>
    <mergeCell ref="C61:C62"/>
    <mergeCell ref="D61:D62"/>
    <mergeCell ref="E61:E62"/>
    <mergeCell ref="A63:A64"/>
    <mergeCell ref="C63:C64"/>
    <mergeCell ref="D63:D64"/>
    <mergeCell ref="E63:E64"/>
    <mergeCell ref="A57:A58"/>
    <mergeCell ref="C57:C58"/>
    <mergeCell ref="D57:D58"/>
    <mergeCell ref="E57:E58"/>
    <mergeCell ref="A59:A60"/>
    <mergeCell ref="C59:C60"/>
    <mergeCell ref="D59:D60"/>
    <mergeCell ref="E59:E60"/>
    <mergeCell ref="A53:A54"/>
    <mergeCell ref="C53:C54"/>
    <mergeCell ref="D53:D54"/>
    <mergeCell ref="E53:E54"/>
    <mergeCell ref="A55:A56"/>
    <mergeCell ref="C55:C56"/>
    <mergeCell ref="D55:D56"/>
    <mergeCell ref="E55:E56"/>
    <mergeCell ref="A49:A50"/>
    <mergeCell ref="C49:C50"/>
    <mergeCell ref="D49:D50"/>
    <mergeCell ref="E49:E50"/>
    <mergeCell ref="A51:A52"/>
    <mergeCell ref="C51:C52"/>
    <mergeCell ref="D51:D52"/>
    <mergeCell ref="E51:E52"/>
    <mergeCell ref="A45:A46"/>
    <mergeCell ref="C45:C46"/>
    <mergeCell ref="D45:D46"/>
    <mergeCell ref="E45:E46"/>
    <mergeCell ref="A47:A48"/>
    <mergeCell ref="C47:C48"/>
    <mergeCell ref="D47:D48"/>
    <mergeCell ref="E47:E48"/>
    <mergeCell ref="A41:A42"/>
    <mergeCell ref="C41:C42"/>
    <mergeCell ref="D41:D42"/>
    <mergeCell ref="E41:E42"/>
    <mergeCell ref="A43:A44"/>
    <mergeCell ref="C43:C44"/>
    <mergeCell ref="D43:D44"/>
    <mergeCell ref="E43:E44"/>
    <mergeCell ref="A37:A38"/>
    <mergeCell ref="C37:C38"/>
    <mergeCell ref="D37:D38"/>
    <mergeCell ref="E37:E38"/>
    <mergeCell ref="A39:A40"/>
    <mergeCell ref="C39:C40"/>
    <mergeCell ref="D39:D40"/>
    <mergeCell ref="E39:E40"/>
    <mergeCell ref="A33:A34"/>
    <mergeCell ref="C33:C34"/>
    <mergeCell ref="D33:D34"/>
    <mergeCell ref="E33:E34"/>
    <mergeCell ref="A35:A36"/>
    <mergeCell ref="C35:C36"/>
    <mergeCell ref="D35:D36"/>
    <mergeCell ref="E35:E36"/>
    <mergeCell ref="A28:A29"/>
    <mergeCell ref="C28:C29"/>
    <mergeCell ref="D28:D29"/>
    <mergeCell ref="E28:E29"/>
    <mergeCell ref="A30:G30"/>
    <mergeCell ref="A31:A32"/>
    <mergeCell ref="C31:C32"/>
    <mergeCell ref="D31:D32"/>
    <mergeCell ref="E31:E32"/>
    <mergeCell ref="A24:A25"/>
    <mergeCell ref="C24:C25"/>
    <mergeCell ref="D24:D25"/>
    <mergeCell ref="E24:E25"/>
    <mergeCell ref="A26:A27"/>
    <mergeCell ref="C26:C27"/>
    <mergeCell ref="D26:D27"/>
    <mergeCell ref="E26:E27"/>
    <mergeCell ref="A20:A21"/>
    <mergeCell ref="C20:C21"/>
    <mergeCell ref="D20:D21"/>
    <mergeCell ref="E20:E21"/>
    <mergeCell ref="A22:A23"/>
    <mergeCell ref="C22:C23"/>
    <mergeCell ref="D22:D23"/>
    <mergeCell ref="E22:E23"/>
    <mergeCell ref="A16:A17"/>
    <mergeCell ref="C16:C17"/>
    <mergeCell ref="D16:D17"/>
    <mergeCell ref="E16:E17"/>
    <mergeCell ref="A18:A19"/>
    <mergeCell ref="C18:C19"/>
    <mergeCell ref="D18:D19"/>
    <mergeCell ref="E18:E19"/>
    <mergeCell ref="A12:A13"/>
    <mergeCell ref="C12:C13"/>
    <mergeCell ref="D12:D13"/>
    <mergeCell ref="E12:E13"/>
    <mergeCell ref="A14:A15"/>
    <mergeCell ref="C14:C15"/>
    <mergeCell ref="D14:D15"/>
    <mergeCell ref="E14:E15"/>
    <mergeCell ref="A8:A9"/>
    <mergeCell ref="C8:C9"/>
    <mergeCell ref="D8:D9"/>
    <mergeCell ref="E8:E9"/>
    <mergeCell ref="A10:A11"/>
    <mergeCell ref="C10:C11"/>
    <mergeCell ref="D10:D11"/>
    <mergeCell ref="E10:E11"/>
    <mergeCell ref="A4:G4"/>
    <mergeCell ref="A5:G5"/>
    <mergeCell ref="A6:A7"/>
    <mergeCell ref="C6:C7"/>
    <mergeCell ref="D6:D7"/>
    <mergeCell ref="E6:E7"/>
  </mergeCells>
  <conditionalFormatting sqref="G3">
    <cfRule type="cellIs" dxfId="1" priority="1" operator="equal">
      <formula>"Pasirinkti"</formula>
    </cfRule>
  </conditionalFormatting>
  <pageMargins left="0.7" right="0.7" top="0.75" bottom="0.75" header="0.3" footer="0.3"/>
  <pageSetup scale="46" orientation="portrait" r:id="rId1"/>
  <colBreaks count="1" manualBreakCount="1">
    <brk id="12" max="15" man="1"/>
  </colBreaks>
  <extLst>
    <ext xmlns:x14="http://schemas.microsoft.com/office/spreadsheetml/2009/9/main" uri="{CCE6A557-97BC-4b89-ADB6-D9C93CAAB3DF}">
      <x14:dataValidations xmlns:xm="http://schemas.microsoft.com/office/excel/2006/main" count="1">
        <x14:dataValidation type="list" showInputMessage="1" showErrorMessage="1" xr:uid="{C05F3DA2-9E35-4C32-A331-159451DFE879}">
          <x14:formula1>
            <xm:f>Sheet1!$A$1:$A$5</xm:f>
          </x14:formula1>
          <xm:sqref>G3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M55"/>
  <sheetViews>
    <sheetView tabSelected="1" topLeftCell="A35" zoomScaleNormal="100" workbookViewId="0">
      <selection activeCell="O21" sqref="O21"/>
    </sheetView>
  </sheetViews>
  <sheetFormatPr defaultRowHeight="15" x14ac:dyDescent="0.25"/>
  <cols>
    <col min="1" max="1" width="8.85546875" style="15" customWidth="1"/>
    <col min="2" max="2" width="42.5703125" customWidth="1"/>
    <col min="3" max="3" width="37.140625" customWidth="1"/>
    <col min="4" max="4" width="15.5703125" customWidth="1"/>
    <col min="5" max="5" width="31.140625" customWidth="1"/>
    <col min="6" max="7" width="15.5703125" customWidth="1"/>
    <col min="8" max="9" width="14.5703125" customWidth="1"/>
    <col min="10" max="10" width="18.5703125" customWidth="1"/>
  </cols>
  <sheetData>
    <row r="1" spans="1:10" x14ac:dyDescent="0.25">
      <c r="A1" s="6" t="s">
        <v>0</v>
      </c>
      <c r="B1" s="6"/>
      <c r="C1" s="2"/>
      <c r="D1" s="2"/>
      <c r="E1" s="2"/>
      <c r="F1" s="2"/>
      <c r="G1" s="2"/>
    </row>
    <row r="2" spans="1:10" x14ac:dyDescent="0.25">
      <c r="A2" s="6"/>
      <c r="B2" s="6"/>
      <c r="C2" s="2"/>
      <c r="D2" s="2"/>
      <c r="E2" s="2"/>
      <c r="F2" s="2"/>
      <c r="G2" s="2"/>
      <c r="H2" s="13" t="s">
        <v>1</v>
      </c>
      <c r="I2" s="13"/>
      <c r="J2" s="14" t="s">
        <v>1</v>
      </c>
    </row>
    <row r="3" spans="1:10" ht="38.25" x14ac:dyDescent="0.25">
      <c r="A3" s="9" t="s">
        <v>2</v>
      </c>
      <c r="B3" s="1" t="s">
        <v>3</v>
      </c>
      <c r="C3" s="1" t="s">
        <v>198</v>
      </c>
      <c r="D3" s="1" t="s">
        <v>199</v>
      </c>
      <c r="E3" s="1" t="s">
        <v>200</v>
      </c>
      <c r="F3" s="1" t="s">
        <v>13</v>
      </c>
      <c r="G3" s="1" t="s">
        <v>205</v>
      </c>
      <c r="H3" s="12" t="s">
        <v>5</v>
      </c>
      <c r="I3" s="9" t="s">
        <v>6</v>
      </c>
      <c r="J3" s="11" t="s">
        <v>7</v>
      </c>
    </row>
    <row r="4" spans="1:10" ht="18" customHeight="1" x14ac:dyDescent="0.25">
      <c r="A4" s="49" t="s">
        <v>208</v>
      </c>
      <c r="B4" s="50"/>
      <c r="C4" s="50"/>
      <c r="D4" s="50"/>
      <c r="E4" s="50"/>
      <c r="F4" s="50"/>
      <c r="G4" s="51"/>
      <c r="H4" s="23"/>
      <c r="I4" s="23"/>
      <c r="J4" s="23"/>
    </row>
    <row r="5" spans="1:10" ht="18" customHeight="1" x14ac:dyDescent="0.25">
      <c r="A5" s="49" t="s">
        <v>26</v>
      </c>
      <c r="B5" s="50"/>
      <c r="C5" s="50"/>
      <c r="D5" s="50"/>
      <c r="E5" s="50"/>
      <c r="F5" s="50"/>
      <c r="G5" s="51"/>
      <c r="H5" s="23"/>
      <c r="I5" s="23"/>
      <c r="J5" s="23"/>
    </row>
    <row r="6" spans="1:10" ht="18" customHeight="1" x14ac:dyDescent="0.25">
      <c r="A6" s="27">
        <v>1</v>
      </c>
      <c r="B6" s="25" t="s">
        <v>196</v>
      </c>
      <c r="C6" s="34" t="s">
        <v>91</v>
      </c>
      <c r="D6" s="34" t="s">
        <v>103</v>
      </c>
      <c r="E6" s="36" t="s">
        <v>18</v>
      </c>
      <c r="F6" s="16" t="s">
        <v>25</v>
      </c>
      <c r="G6" s="20">
        <v>3</v>
      </c>
      <c r="H6" s="52"/>
      <c r="I6" s="53">
        <f t="shared" ref="I6:I48" si="0">ROUND(G6*H6,2)</f>
        <v>0</v>
      </c>
      <c r="J6" s="21"/>
    </row>
    <row r="7" spans="1:10" ht="18" customHeight="1" x14ac:dyDescent="0.25">
      <c r="A7" s="28"/>
      <c r="B7" s="25" t="s">
        <v>197</v>
      </c>
      <c r="C7" s="35"/>
      <c r="D7" s="35"/>
      <c r="E7" s="37"/>
      <c r="F7" s="16" t="s">
        <v>25</v>
      </c>
      <c r="G7" s="20">
        <v>1</v>
      </c>
      <c r="H7" s="52"/>
      <c r="I7" s="53">
        <f t="shared" si="0"/>
        <v>0</v>
      </c>
      <c r="J7" s="21"/>
    </row>
    <row r="8" spans="1:10" ht="18" customHeight="1" x14ac:dyDescent="0.25">
      <c r="A8" s="27">
        <v>2</v>
      </c>
      <c r="B8" s="25" t="s">
        <v>196</v>
      </c>
      <c r="C8" s="34" t="s">
        <v>155</v>
      </c>
      <c r="D8" s="34" t="s">
        <v>165</v>
      </c>
      <c r="E8" s="36" t="s">
        <v>17</v>
      </c>
      <c r="F8" s="16" t="s">
        <v>25</v>
      </c>
      <c r="G8" s="20">
        <v>3</v>
      </c>
      <c r="H8" s="52"/>
      <c r="I8" s="53">
        <f t="shared" si="0"/>
        <v>0</v>
      </c>
      <c r="J8" s="21"/>
    </row>
    <row r="9" spans="1:10" ht="18" customHeight="1" x14ac:dyDescent="0.25">
      <c r="A9" s="28"/>
      <c r="B9" s="25" t="s">
        <v>197</v>
      </c>
      <c r="C9" s="35"/>
      <c r="D9" s="35"/>
      <c r="E9" s="37"/>
      <c r="F9" s="16" t="s">
        <v>25</v>
      </c>
      <c r="G9" s="20">
        <v>1</v>
      </c>
      <c r="H9" s="52"/>
      <c r="I9" s="53">
        <f t="shared" si="0"/>
        <v>0</v>
      </c>
      <c r="J9" s="21"/>
    </row>
    <row r="10" spans="1:10" ht="18" customHeight="1" x14ac:dyDescent="0.25">
      <c r="A10" s="27">
        <v>3</v>
      </c>
      <c r="B10" s="25" t="s">
        <v>196</v>
      </c>
      <c r="C10" s="34" t="s">
        <v>156</v>
      </c>
      <c r="D10" s="34" t="s">
        <v>166</v>
      </c>
      <c r="E10" s="36" t="s">
        <v>18</v>
      </c>
      <c r="F10" s="16" t="s">
        <v>25</v>
      </c>
      <c r="G10" s="20">
        <v>3</v>
      </c>
      <c r="H10" s="52"/>
      <c r="I10" s="53">
        <f t="shared" si="0"/>
        <v>0</v>
      </c>
      <c r="J10" s="21"/>
    </row>
    <row r="11" spans="1:10" ht="18" customHeight="1" x14ac:dyDescent="0.25">
      <c r="A11" s="28"/>
      <c r="B11" s="25" t="s">
        <v>197</v>
      </c>
      <c r="C11" s="35"/>
      <c r="D11" s="35"/>
      <c r="E11" s="37"/>
      <c r="F11" s="16" t="s">
        <v>25</v>
      </c>
      <c r="G11" s="20">
        <v>1</v>
      </c>
      <c r="H11" s="52"/>
      <c r="I11" s="53">
        <f t="shared" si="0"/>
        <v>0</v>
      </c>
      <c r="J11" s="21"/>
    </row>
    <row r="12" spans="1:10" ht="18" customHeight="1" x14ac:dyDescent="0.25">
      <c r="A12" s="27">
        <v>4</v>
      </c>
      <c r="B12" s="25" t="s">
        <v>196</v>
      </c>
      <c r="C12" s="34" t="s">
        <v>157</v>
      </c>
      <c r="D12" s="34" t="s">
        <v>167</v>
      </c>
      <c r="E12" s="36" t="s">
        <v>175</v>
      </c>
      <c r="F12" s="16" t="s">
        <v>25</v>
      </c>
      <c r="G12" s="20">
        <v>3</v>
      </c>
      <c r="H12" s="52"/>
      <c r="I12" s="53">
        <f t="shared" si="0"/>
        <v>0</v>
      </c>
      <c r="J12" s="21"/>
    </row>
    <row r="13" spans="1:10" ht="18" customHeight="1" x14ac:dyDescent="0.25">
      <c r="A13" s="28"/>
      <c r="B13" s="25" t="s">
        <v>197</v>
      </c>
      <c r="C13" s="35"/>
      <c r="D13" s="35"/>
      <c r="E13" s="37"/>
      <c r="F13" s="16" t="s">
        <v>25</v>
      </c>
      <c r="G13" s="20">
        <v>1</v>
      </c>
      <c r="H13" s="52"/>
      <c r="I13" s="53">
        <f t="shared" si="0"/>
        <v>0</v>
      </c>
      <c r="J13" s="21"/>
    </row>
    <row r="14" spans="1:10" ht="18" customHeight="1" x14ac:dyDescent="0.25">
      <c r="A14" s="27">
        <v>5</v>
      </c>
      <c r="B14" s="25" t="s">
        <v>196</v>
      </c>
      <c r="C14" s="34" t="s">
        <v>158</v>
      </c>
      <c r="D14" s="34" t="s">
        <v>168</v>
      </c>
      <c r="E14" s="36" t="s">
        <v>176</v>
      </c>
      <c r="F14" s="16" t="s">
        <v>25</v>
      </c>
      <c r="G14" s="20">
        <v>3</v>
      </c>
      <c r="H14" s="52"/>
      <c r="I14" s="53">
        <f t="shared" si="0"/>
        <v>0</v>
      </c>
      <c r="J14" s="21"/>
    </row>
    <row r="15" spans="1:10" ht="18" customHeight="1" x14ac:dyDescent="0.25">
      <c r="A15" s="28"/>
      <c r="B15" s="25" t="s">
        <v>197</v>
      </c>
      <c r="C15" s="35"/>
      <c r="D15" s="35"/>
      <c r="E15" s="37"/>
      <c r="F15" s="16" t="s">
        <v>25</v>
      </c>
      <c r="G15" s="20">
        <v>1</v>
      </c>
      <c r="H15" s="52"/>
      <c r="I15" s="53">
        <f t="shared" si="0"/>
        <v>0</v>
      </c>
      <c r="J15" s="21"/>
    </row>
    <row r="16" spans="1:10" ht="18" customHeight="1" x14ac:dyDescent="0.25">
      <c r="A16" s="27">
        <v>6</v>
      </c>
      <c r="B16" s="25" t="s">
        <v>196</v>
      </c>
      <c r="C16" s="34" t="s">
        <v>159</v>
      </c>
      <c r="D16" s="34" t="s">
        <v>169</v>
      </c>
      <c r="E16" s="36" t="s">
        <v>105</v>
      </c>
      <c r="F16" s="16" t="s">
        <v>25</v>
      </c>
      <c r="G16" s="20">
        <v>3</v>
      </c>
      <c r="H16" s="52"/>
      <c r="I16" s="53">
        <f t="shared" si="0"/>
        <v>0</v>
      </c>
      <c r="J16" s="21"/>
    </row>
    <row r="17" spans="1:10" ht="18" customHeight="1" x14ac:dyDescent="0.25">
      <c r="A17" s="28"/>
      <c r="B17" s="25" t="s">
        <v>197</v>
      </c>
      <c r="C17" s="35"/>
      <c r="D17" s="35"/>
      <c r="E17" s="37"/>
      <c r="F17" s="16" t="s">
        <v>25</v>
      </c>
      <c r="G17" s="20">
        <v>1</v>
      </c>
      <c r="H17" s="52"/>
      <c r="I17" s="53">
        <f t="shared" si="0"/>
        <v>0</v>
      </c>
      <c r="J17" s="21"/>
    </row>
    <row r="18" spans="1:10" ht="18" customHeight="1" x14ac:dyDescent="0.25">
      <c r="A18" s="27">
        <v>7</v>
      </c>
      <c r="B18" s="25" t="s">
        <v>196</v>
      </c>
      <c r="C18" s="34" t="s">
        <v>160</v>
      </c>
      <c r="D18" s="34" t="s">
        <v>170</v>
      </c>
      <c r="E18" s="36" t="s">
        <v>21</v>
      </c>
      <c r="F18" s="16" t="s">
        <v>25</v>
      </c>
      <c r="G18" s="20">
        <v>3</v>
      </c>
      <c r="H18" s="52"/>
      <c r="I18" s="53">
        <f t="shared" si="0"/>
        <v>0</v>
      </c>
      <c r="J18" s="21"/>
    </row>
    <row r="19" spans="1:10" ht="18" customHeight="1" x14ac:dyDescent="0.25">
      <c r="A19" s="28"/>
      <c r="B19" s="25" t="s">
        <v>197</v>
      </c>
      <c r="C19" s="35"/>
      <c r="D19" s="35"/>
      <c r="E19" s="37"/>
      <c r="F19" s="16" t="s">
        <v>25</v>
      </c>
      <c r="G19" s="20">
        <v>1</v>
      </c>
      <c r="H19" s="52"/>
      <c r="I19" s="53">
        <f t="shared" si="0"/>
        <v>0</v>
      </c>
      <c r="J19" s="21"/>
    </row>
    <row r="20" spans="1:10" ht="18" customHeight="1" x14ac:dyDescent="0.25">
      <c r="A20" s="27">
        <v>8</v>
      </c>
      <c r="B20" s="25" t="s">
        <v>196</v>
      </c>
      <c r="C20" s="34" t="s">
        <v>161</v>
      </c>
      <c r="D20" s="34" t="s">
        <v>171</v>
      </c>
      <c r="E20" s="36" t="s">
        <v>177</v>
      </c>
      <c r="F20" s="16" t="s">
        <v>25</v>
      </c>
      <c r="G20" s="20">
        <v>3</v>
      </c>
      <c r="H20" s="52"/>
      <c r="I20" s="53">
        <f t="shared" si="0"/>
        <v>0</v>
      </c>
      <c r="J20" s="21"/>
    </row>
    <row r="21" spans="1:10" ht="18" customHeight="1" x14ac:dyDescent="0.25">
      <c r="A21" s="28"/>
      <c r="B21" s="25" t="s">
        <v>197</v>
      </c>
      <c r="C21" s="35"/>
      <c r="D21" s="35"/>
      <c r="E21" s="37"/>
      <c r="F21" s="16" t="s">
        <v>25</v>
      </c>
      <c r="G21" s="20">
        <v>1</v>
      </c>
      <c r="H21" s="52"/>
      <c r="I21" s="53">
        <f t="shared" si="0"/>
        <v>0</v>
      </c>
      <c r="J21" s="21"/>
    </row>
    <row r="22" spans="1:10" ht="18" customHeight="1" x14ac:dyDescent="0.25">
      <c r="A22" s="27">
        <v>9</v>
      </c>
      <c r="B22" s="25" t="s">
        <v>196</v>
      </c>
      <c r="C22" s="34" t="s">
        <v>162</v>
      </c>
      <c r="D22" s="34" t="s">
        <v>172</v>
      </c>
      <c r="E22" s="36" t="s">
        <v>77</v>
      </c>
      <c r="F22" s="16" t="s">
        <v>25</v>
      </c>
      <c r="G22" s="20">
        <v>3</v>
      </c>
      <c r="H22" s="52"/>
      <c r="I22" s="53">
        <f t="shared" si="0"/>
        <v>0</v>
      </c>
      <c r="J22" s="21"/>
    </row>
    <row r="23" spans="1:10" ht="18" customHeight="1" x14ac:dyDescent="0.25">
      <c r="A23" s="28"/>
      <c r="B23" s="25" t="s">
        <v>197</v>
      </c>
      <c r="C23" s="35"/>
      <c r="D23" s="35"/>
      <c r="E23" s="37"/>
      <c r="F23" s="16" t="s">
        <v>25</v>
      </c>
      <c r="G23" s="20">
        <v>1</v>
      </c>
      <c r="H23" s="52"/>
      <c r="I23" s="53">
        <f t="shared" si="0"/>
        <v>0</v>
      </c>
      <c r="J23" s="21"/>
    </row>
    <row r="24" spans="1:10" ht="18" customHeight="1" x14ac:dyDescent="0.25">
      <c r="A24" s="27">
        <v>10</v>
      </c>
      <c r="B24" s="25" t="s">
        <v>196</v>
      </c>
      <c r="C24" s="34" t="s">
        <v>163</v>
      </c>
      <c r="D24" s="34" t="s">
        <v>173</v>
      </c>
      <c r="E24" s="36" t="s">
        <v>18</v>
      </c>
      <c r="F24" s="16" t="s">
        <v>25</v>
      </c>
      <c r="G24" s="20">
        <v>3</v>
      </c>
      <c r="H24" s="52"/>
      <c r="I24" s="53">
        <f t="shared" si="0"/>
        <v>0</v>
      </c>
      <c r="J24" s="21"/>
    </row>
    <row r="25" spans="1:10" ht="18" customHeight="1" x14ac:dyDescent="0.25">
      <c r="A25" s="28"/>
      <c r="B25" s="25" t="s">
        <v>197</v>
      </c>
      <c r="C25" s="35"/>
      <c r="D25" s="35"/>
      <c r="E25" s="37"/>
      <c r="F25" s="16" t="s">
        <v>25</v>
      </c>
      <c r="G25" s="20">
        <v>1</v>
      </c>
      <c r="H25" s="52"/>
      <c r="I25" s="53">
        <f t="shared" si="0"/>
        <v>0</v>
      </c>
      <c r="J25" s="21"/>
    </row>
    <row r="26" spans="1:10" ht="18" customHeight="1" x14ac:dyDescent="0.25">
      <c r="A26" s="27">
        <v>11</v>
      </c>
      <c r="B26" s="25" t="s">
        <v>196</v>
      </c>
      <c r="C26" s="27" t="s">
        <v>164</v>
      </c>
      <c r="D26" s="27" t="s">
        <v>174</v>
      </c>
      <c r="E26" s="36" t="s">
        <v>178</v>
      </c>
      <c r="F26" s="16" t="s">
        <v>25</v>
      </c>
      <c r="G26" s="20">
        <v>3</v>
      </c>
      <c r="H26" s="52"/>
      <c r="I26" s="53">
        <f t="shared" si="0"/>
        <v>0</v>
      </c>
      <c r="J26" s="21"/>
    </row>
    <row r="27" spans="1:10" ht="18" customHeight="1" x14ac:dyDescent="0.25">
      <c r="A27" s="28"/>
      <c r="B27" s="25" t="s">
        <v>197</v>
      </c>
      <c r="C27" s="28"/>
      <c r="D27" s="28"/>
      <c r="E27" s="37"/>
      <c r="F27" s="16" t="s">
        <v>25</v>
      </c>
      <c r="G27" s="20">
        <v>1</v>
      </c>
      <c r="H27" s="52"/>
      <c r="I27" s="53">
        <f t="shared" si="0"/>
        <v>0</v>
      </c>
      <c r="J27" s="21"/>
    </row>
    <row r="28" spans="1:10" ht="18" customHeight="1" x14ac:dyDescent="0.25">
      <c r="A28" s="49" t="s">
        <v>22</v>
      </c>
      <c r="B28" s="50"/>
      <c r="C28" s="50"/>
      <c r="D28" s="50"/>
      <c r="E28" s="50"/>
      <c r="F28" s="50"/>
      <c r="G28" s="51"/>
      <c r="H28" s="23"/>
      <c r="I28" s="23"/>
      <c r="J28" s="23"/>
    </row>
    <row r="29" spans="1:10" ht="18" customHeight="1" x14ac:dyDescent="0.25">
      <c r="A29" s="27">
        <v>12</v>
      </c>
      <c r="B29" s="26" t="s">
        <v>201</v>
      </c>
      <c r="C29" s="29" t="s">
        <v>23</v>
      </c>
      <c r="D29" s="29" t="s">
        <v>179</v>
      </c>
      <c r="E29" s="31" t="s">
        <v>189</v>
      </c>
      <c r="F29" s="16" t="s">
        <v>25</v>
      </c>
      <c r="G29" s="20">
        <v>2</v>
      </c>
      <c r="H29" s="52"/>
      <c r="I29" s="53">
        <f t="shared" si="0"/>
        <v>0</v>
      </c>
      <c r="J29" s="21"/>
    </row>
    <row r="30" spans="1:10" ht="18" customHeight="1" x14ac:dyDescent="0.25">
      <c r="A30" s="28"/>
      <c r="B30" s="26" t="s">
        <v>202</v>
      </c>
      <c r="C30" s="30"/>
      <c r="D30" s="30"/>
      <c r="E30" s="32"/>
      <c r="F30" s="16" t="s">
        <v>25</v>
      </c>
      <c r="G30" s="20">
        <v>1</v>
      </c>
      <c r="H30" s="52"/>
      <c r="I30" s="53">
        <f t="shared" si="0"/>
        <v>0</v>
      </c>
      <c r="J30" s="21"/>
    </row>
    <row r="31" spans="1:10" ht="18" customHeight="1" x14ac:dyDescent="0.25">
      <c r="A31" s="27">
        <v>13</v>
      </c>
      <c r="B31" s="26" t="s">
        <v>201</v>
      </c>
      <c r="C31" s="29" t="s">
        <v>23</v>
      </c>
      <c r="D31" s="29" t="s">
        <v>180</v>
      </c>
      <c r="E31" s="31" t="s">
        <v>189</v>
      </c>
      <c r="F31" s="16" t="s">
        <v>25</v>
      </c>
      <c r="G31" s="20">
        <v>2</v>
      </c>
      <c r="H31" s="52"/>
      <c r="I31" s="53">
        <f t="shared" si="0"/>
        <v>0</v>
      </c>
      <c r="J31" s="21"/>
    </row>
    <row r="32" spans="1:10" ht="18" customHeight="1" x14ac:dyDescent="0.25">
      <c r="A32" s="28"/>
      <c r="B32" s="26" t="s">
        <v>202</v>
      </c>
      <c r="C32" s="30"/>
      <c r="D32" s="30"/>
      <c r="E32" s="32"/>
      <c r="F32" s="16" t="s">
        <v>25</v>
      </c>
      <c r="G32" s="20">
        <v>1</v>
      </c>
      <c r="H32" s="52"/>
      <c r="I32" s="53">
        <f t="shared" si="0"/>
        <v>0</v>
      </c>
      <c r="J32" s="21"/>
    </row>
    <row r="33" spans="1:13" ht="18" customHeight="1" x14ac:dyDescent="0.25">
      <c r="A33" s="27">
        <v>14</v>
      </c>
      <c r="B33" s="26" t="s">
        <v>201</v>
      </c>
      <c r="C33" s="33" t="s">
        <v>23</v>
      </c>
      <c r="D33" s="33" t="s">
        <v>181</v>
      </c>
      <c r="E33" s="31" t="s">
        <v>189</v>
      </c>
      <c r="F33" s="16" t="s">
        <v>25</v>
      </c>
      <c r="G33" s="20">
        <v>2</v>
      </c>
      <c r="H33" s="52"/>
      <c r="I33" s="53">
        <f t="shared" si="0"/>
        <v>0</v>
      </c>
      <c r="J33" s="21"/>
    </row>
    <row r="34" spans="1:13" ht="18" customHeight="1" x14ac:dyDescent="0.25">
      <c r="A34" s="28"/>
      <c r="B34" s="26" t="s">
        <v>202</v>
      </c>
      <c r="C34" s="33"/>
      <c r="D34" s="33"/>
      <c r="E34" s="32"/>
      <c r="F34" s="16" t="s">
        <v>25</v>
      </c>
      <c r="G34" s="20">
        <v>1</v>
      </c>
      <c r="H34" s="52"/>
      <c r="I34" s="53">
        <f t="shared" si="0"/>
        <v>0</v>
      </c>
      <c r="J34" s="21"/>
      <c r="M34" t="s">
        <v>203</v>
      </c>
    </row>
    <row r="35" spans="1:13" ht="18" customHeight="1" x14ac:dyDescent="0.25">
      <c r="A35" s="27">
        <v>15</v>
      </c>
      <c r="B35" s="26" t="s">
        <v>201</v>
      </c>
      <c r="C35" s="33" t="s">
        <v>23</v>
      </c>
      <c r="D35" s="33" t="s">
        <v>182</v>
      </c>
      <c r="E35" s="31" t="s">
        <v>189</v>
      </c>
      <c r="F35" s="16" t="s">
        <v>25</v>
      </c>
      <c r="G35" s="20">
        <v>2</v>
      </c>
      <c r="H35" s="52"/>
      <c r="I35" s="53">
        <f t="shared" si="0"/>
        <v>0</v>
      </c>
      <c r="J35" s="21"/>
    </row>
    <row r="36" spans="1:13" ht="18" customHeight="1" x14ac:dyDescent="0.25">
      <c r="A36" s="28"/>
      <c r="B36" s="26" t="s">
        <v>202</v>
      </c>
      <c r="C36" s="33"/>
      <c r="D36" s="33"/>
      <c r="E36" s="32"/>
      <c r="F36" s="16" t="s">
        <v>25</v>
      </c>
      <c r="G36" s="20">
        <v>1</v>
      </c>
      <c r="H36" s="52"/>
      <c r="I36" s="53">
        <f t="shared" si="0"/>
        <v>0</v>
      </c>
      <c r="J36" s="21"/>
      <c r="L36" t="s">
        <v>203</v>
      </c>
    </row>
    <row r="37" spans="1:13" ht="18" customHeight="1" x14ac:dyDescent="0.25">
      <c r="A37" s="27">
        <v>16</v>
      </c>
      <c r="B37" s="26" t="s">
        <v>201</v>
      </c>
      <c r="C37" s="29" t="s">
        <v>23</v>
      </c>
      <c r="D37" s="29" t="s">
        <v>183</v>
      </c>
      <c r="E37" s="31" t="s">
        <v>147</v>
      </c>
      <c r="F37" s="16" t="s">
        <v>25</v>
      </c>
      <c r="G37" s="20">
        <v>2</v>
      </c>
      <c r="H37" s="52"/>
      <c r="I37" s="53">
        <f t="shared" si="0"/>
        <v>0</v>
      </c>
      <c r="J37" s="21"/>
    </row>
    <row r="38" spans="1:13" ht="18" customHeight="1" x14ac:dyDescent="0.25">
      <c r="A38" s="28"/>
      <c r="B38" s="26" t="s">
        <v>202</v>
      </c>
      <c r="C38" s="30"/>
      <c r="D38" s="30"/>
      <c r="E38" s="32"/>
      <c r="F38" s="16" t="s">
        <v>25</v>
      </c>
      <c r="G38" s="20">
        <v>1</v>
      </c>
      <c r="H38" s="52"/>
      <c r="I38" s="53">
        <f t="shared" si="0"/>
        <v>0</v>
      </c>
      <c r="J38" s="21"/>
    </row>
    <row r="39" spans="1:13" ht="18" customHeight="1" x14ac:dyDescent="0.25">
      <c r="A39" s="27">
        <v>17</v>
      </c>
      <c r="B39" s="26" t="s">
        <v>201</v>
      </c>
      <c r="C39" s="29" t="s">
        <v>23</v>
      </c>
      <c r="D39" s="29" t="s">
        <v>184</v>
      </c>
      <c r="E39" s="31" t="s">
        <v>147</v>
      </c>
      <c r="F39" s="16" t="s">
        <v>25</v>
      </c>
      <c r="G39" s="20">
        <v>2</v>
      </c>
      <c r="H39" s="52"/>
      <c r="I39" s="53">
        <f t="shared" si="0"/>
        <v>0</v>
      </c>
      <c r="J39" s="21"/>
    </row>
    <row r="40" spans="1:13" ht="18" customHeight="1" x14ac:dyDescent="0.25">
      <c r="A40" s="28"/>
      <c r="B40" s="26" t="s">
        <v>202</v>
      </c>
      <c r="C40" s="30"/>
      <c r="D40" s="30"/>
      <c r="E40" s="32"/>
      <c r="F40" s="16" t="s">
        <v>25</v>
      </c>
      <c r="G40" s="20">
        <v>1</v>
      </c>
      <c r="H40" s="52"/>
      <c r="I40" s="53">
        <f t="shared" si="0"/>
        <v>0</v>
      </c>
      <c r="J40" s="21"/>
    </row>
    <row r="41" spans="1:13" ht="18" customHeight="1" x14ac:dyDescent="0.25">
      <c r="A41" s="27">
        <v>18</v>
      </c>
      <c r="B41" s="26" t="s">
        <v>201</v>
      </c>
      <c r="C41" s="29" t="s">
        <v>23</v>
      </c>
      <c r="D41" s="29" t="s">
        <v>185</v>
      </c>
      <c r="E41" s="31" t="s">
        <v>147</v>
      </c>
      <c r="F41" s="16" t="s">
        <v>25</v>
      </c>
      <c r="G41" s="20">
        <v>2</v>
      </c>
      <c r="H41" s="52"/>
      <c r="I41" s="53">
        <f t="shared" si="0"/>
        <v>0</v>
      </c>
      <c r="J41" s="21"/>
    </row>
    <row r="42" spans="1:13" ht="18" customHeight="1" x14ac:dyDescent="0.25">
      <c r="A42" s="28"/>
      <c r="B42" s="26" t="s">
        <v>202</v>
      </c>
      <c r="C42" s="30"/>
      <c r="D42" s="30"/>
      <c r="E42" s="32"/>
      <c r="F42" s="16" t="s">
        <v>25</v>
      </c>
      <c r="G42" s="20">
        <v>1</v>
      </c>
      <c r="H42" s="52"/>
      <c r="I42" s="53">
        <f t="shared" si="0"/>
        <v>0</v>
      </c>
      <c r="J42" s="21"/>
    </row>
    <row r="43" spans="1:13" ht="18" customHeight="1" x14ac:dyDescent="0.25">
      <c r="A43" s="27">
        <v>19</v>
      </c>
      <c r="B43" s="26" t="s">
        <v>201</v>
      </c>
      <c r="C43" s="29" t="s">
        <v>23</v>
      </c>
      <c r="D43" s="29" t="s">
        <v>186</v>
      </c>
      <c r="E43" s="31" t="s">
        <v>147</v>
      </c>
      <c r="F43" s="16" t="s">
        <v>25</v>
      </c>
      <c r="G43" s="20">
        <v>2</v>
      </c>
      <c r="H43" s="52"/>
      <c r="I43" s="53">
        <f t="shared" si="0"/>
        <v>0</v>
      </c>
      <c r="J43" s="21"/>
    </row>
    <row r="44" spans="1:13" ht="18" customHeight="1" x14ac:dyDescent="0.25">
      <c r="A44" s="28"/>
      <c r="B44" s="26" t="s">
        <v>202</v>
      </c>
      <c r="C44" s="30"/>
      <c r="D44" s="30"/>
      <c r="E44" s="32"/>
      <c r="F44" s="16" t="s">
        <v>25</v>
      </c>
      <c r="G44" s="20">
        <v>1</v>
      </c>
      <c r="H44" s="52"/>
      <c r="I44" s="53">
        <f t="shared" si="0"/>
        <v>0</v>
      </c>
      <c r="J44" s="21"/>
    </row>
    <row r="45" spans="1:13" ht="18" customHeight="1" x14ac:dyDescent="0.25">
      <c r="A45" s="27">
        <v>20</v>
      </c>
      <c r="B45" s="26" t="s">
        <v>201</v>
      </c>
      <c r="C45" s="29" t="s">
        <v>23</v>
      </c>
      <c r="D45" s="29" t="s">
        <v>187</v>
      </c>
      <c r="E45" s="31" t="s">
        <v>147</v>
      </c>
      <c r="F45" s="16" t="s">
        <v>25</v>
      </c>
      <c r="G45" s="20">
        <v>2</v>
      </c>
      <c r="H45" s="52"/>
      <c r="I45" s="53">
        <f t="shared" si="0"/>
        <v>0</v>
      </c>
      <c r="J45" s="21"/>
    </row>
    <row r="46" spans="1:13" ht="18" customHeight="1" x14ac:dyDescent="0.25">
      <c r="A46" s="28"/>
      <c r="B46" s="26" t="s">
        <v>202</v>
      </c>
      <c r="C46" s="30"/>
      <c r="D46" s="30"/>
      <c r="E46" s="32"/>
      <c r="F46" s="16" t="s">
        <v>25</v>
      </c>
      <c r="G46" s="20">
        <v>1</v>
      </c>
      <c r="H46" s="52"/>
      <c r="I46" s="53">
        <f t="shared" si="0"/>
        <v>0</v>
      </c>
      <c r="J46" s="21"/>
    </row>
    <row r="47" spans="1:13" ht="18" customHeight="1" x14ac:dyDescent="0.25">
      <c r="A47" s="27">
        <v>21</v>
      </c>
      <c r="B47" s="26" t="s">
        <v>201</v>
      </c>
      <c r="C47" s="29" t="s">
        <v>23</v>
      </c>
      <c r="D47" s="29" t="s">
        <v>188</v>
      </c>
      <c r="E47" s="31" t="s">
        <v>147</v>
      </c>
      <c r="F47" s="16" t="s">
        <v>25</v>
      </c>
      <c r="G47" s="20">
        <v>2</v>
      </c>
      <c r="H47" s="52"/>
      <c r="I47" s="53">
        <f t="shared" si="0"/>
        <v>0</v>
      </c>
      <c r="J47" s="21"/>
    </row>
    <row r="48" spans="1:13" ht="18" customHeight="1" x14ac:dyDescent="0.25">
      <c r="A48" s="28"/>
      <c r="B48" s="26" t="s">
        <v>202</v>
      </c>
      <c r="C48" s="30"/>
      <c r="D48" s="30"/>
      <c r="E48" s="32"/>
      <c r="F48" s="16" t="s">
        <v>25</v>
      </c>
      <c r="G48" s="20">
        <v>1</v>
      </c>
      <c r="H48" s="52"/>
      <c r="I48" s="53">
        <f t="shared" si="0"/>
        <v>0</v>
      </c>
      <c r="J48" s="21"/>
    </row>
    <row r="49" spans="1:10" x14ac:dyDescent="0.25">
      <c r="A49" s="18"/>
      <c r="B49" s="4"/>
      <c r="C49" s="3"/>
      <c r="D49" s="3"/>
      <c r="E49" s="3"/>
      <c r="F49" s="3"/>
      <c r="G49" s="43" t="s">
        <v>8</v>
      </c>
      <c r="H49" s="44"/>
      <c r="I49" s="54">
        <f>SUM(I4:I48)</f>
        <v>0</v>
      </c>
      <c r="J49" s="24"/>
    </row>
    <row r="50" spans="1:10" ht="15" customHeight="1" x14ac:dyDescent="0.25">
      <c r="A50" s="18"/>
      <c r="B50" s="4"/>
      <c r="C50" s="3"/>
      <c r="D50" s="3"/>
      <c r="E50" s="3"/>
      <c r="F50" s="3"/>
      <c r="G50" s="45" t="s">
        <v>9</v>
      </c>
      <c r="H50" s="46"/>
      <c r="I50" s="9"/>
      <c r="J50" s="24"/>
    </row>
    <row r="51" spans="1:10" ht="15" customHeight="1" x14ac:dyDescent="0.25">
      <c r="A51" s="19"/>
      <c r="B51" s="5"/>
      <c r="C51" s="5"/>
      <c r="D51" s="5"/>
      <c r="E51" s="5"/>
      <c r="F51" s="5"/>
      <c r="G51" s="47" t="s">
        <v>10</v>
      </c>
      <c r="H51" s="48"/>
      <c r="I51" s="7"/>
      <c r="J51" s="24"/>
    </row>
    <row r="52" spans="1:10" ht="15" customHeight="1" x14ac:dyDescent="0.25">
      <c r="A52" s="19"/>
      <c r="B52" s="5"/>
      <c r="C52" s="5"/>
      <c r="D52" s="5"/>
      <c r="E52" s="5"/>
      <c r="F52" s="5"/>
      <c r="G52" s="55"/>
      <c r="H52" s="56"/>
      <c r="I52" s="57"/>
      <c r="J52" s="24"/>
    </row>
    <row r="53" spans="1:10" ht="30" customHeight="1" x14ac:dyDescent="0.25">
      <c r="A53" s="42" t="s">
        <v>11</v>
      </c>
      <c r="B53" s="42"/>
      <c r="C53" s="42"/>
      <c r="D53" s="42"/>
      <c r="E53" s="42"/>
      <c r="F53" s="42"/>
      <c r="G53" s="42"/>
      <c r="H53" s="42"/>
      <c r="I53" s="42"/>
      <c r="J53" s="42"/>
    </row>
    <row r="54" spans="1:10" ht="14.45" customHeight="1" x14ac:dyDescent="0.25">
      <c r="A54" s="42" t="s">
        <v>12</v>
      </c>
      <c r="B54" s="42"/>
      <c r="C54" s="42"/>
      <c r="D54" s="42"/>
      <c r="E54" s="42"/>
      <c r="F54" s="42"/>
      <c r="G54" s="42"/>
      <c r="H54" s="42"/>
      <c r="I54" s="42"/>
      <c r="J54" s="42"/>
    </row>
    <row r="55" spans="1:10" ht="27.6" customHeight="1" x14ac:dyDescent="0.25">
      <c r="A55" s="42" t="s">
        <v>206</v>
      </c>
      <c r="B55" s="42"/>
      <c r="C55" s="42"/>
      <c r="D55" s="42"/>
      <c r="E55" s="42"/>
      <c r="F55" s="42"/>
      <c r="G55" s="42"/>
      <c r="H55" s="42"/>
      <c r="I55" s="42"/>
      <c r="J55" s="42"/>
    </row>
  </sheetData>
  <mergeCells count="93">
    <mergeCell ref="A4:G4"/>
    <mergeCell ref="A5:G5"/>
    <mergeCell ref="A28:G28"/>
    <mergeCell ref="A55:J55"/>
    <mergeCell ref="A53:J53"/>
    <mergeCell ref="A54:J54"/>
    <mergeCell ref="G49:H49"/>
    <mergeCell ref="G50:H50"/>
    <mergeCell ref="G51:H51"/>
    <mergeCell ref="A6:A7"/>
    <mergeCell ref="C6:C7"/>
    <mergeCell ref="D6:D7"/>
    <mergeCell ref="E6:E7"/>
    <mergeCell ref="A12:A13"/>
    <mergeCell ref="C12:C13"/>
    <mergeCell ref="D12:D13"/>
    <mergeCell ref="E12:E13"/>
    <mergeCell ref="A14:A15"/>
    <mergeCell ref="C14:C15"/>
    <mergeCell ref="D14:D15"/>
    <mergeCell ref="E14:E15"/>
    <mergeCell ref="A8:A9"/>
    <mergeCell ref="C8:C9"/>
    <mergeCell ref="D8:D9"/>
    <mergeCell ref="E8:E9"/>
    <mergeCell ref="A10:A11"/>
    <mergeCell ref="C10:C11"/>
    <mergeCell ref="D10:D11"/>
    <mergeCell ref="E10:E11"/>
    <mergeCell ref="A20:A21"/>
    <mergeCell ref="C20:C21"/>
    <mergeCell ref="D20:D21"/>
    <mergeCell ref="E20:E21"/>
    <mergeCell ref="A22:A23"/>
    <mergeCell ref="C22:C23"/>
    <mergeCell ref="D22:D23"/>
    <mergeCell ref="E22:E23"/>
    <mergeCell ref="A16:A17"/>
    <mergeCell ref="C16:C17"/>
    <mergeCell ref="D16:D17"/>
    <mergeCell ref="E16:E17"/>
    <mergeCell ref="A18:A19"/>
    <mergeCell ref="C18:C19"/>
    <mergeCell ref="D18:D19"/>
    <mergeCell ref="E18:E19"/>
    <mergeCell ref="A29:A30"/>
    <mergeCell ref="C29:C30"/>
    <mergeCell ref="D29:D30"/>
    <mergeCell ref="E29:E30"/>
    <mergeCell ref="A24:A25"/>
    <mergeCell ref="C24:C25"/>
    <mergeCell ref="D24:D25"/>
    <mergeCell ref="E24:E25"/>
    <mergeCell ref="A26:A27"/>
    <mergeCell ref="C26:C27"/>
    <mergeCell ref="D26:D27"/>
    <mergeCell ref="E26:E27"/>
    <mergeCell ref="A43:A44"/>
    <mergeCell ref="C43:C44"/>
    <mergeCell ref="D43:D44"/>
    <mergeCell ref="E43:E44"/>
    <mergeCell ref="A31:A32"/>
    <mergeCell ref="C31:C32"/>
    <mergeCell ref="D31:D32"/>
    <mergeCell ref="E31:E32"/>
    <mergeCell ref="A33:A34"/>
    <mergeCell ref="C33:C34"/>
    <mergeCell ref="D33:D34"/>
    <mergeCell ref="E33:E34"/>
    <mergeCell ref="A45:A46"/>
    <mergeCell ref="C45:C46"/>
    <mergeCell ref="D45:D46"/>
    <mergeCell ref="E45:E46"/>
    <mergeCell ref="A47:A48"/>
    <mergeCell ref="C47:C48"/>
    <mergeCell ref="D47:D48"/>
    <mergeCell ref="E47:E48"/>
    <mergeCell ref="A35:A36"/>
    <mergeCell ref="C35:C36"/>
    <mergeCell ref="D35:D36"/>
    <mergeCell ref="E35:E36"/>
    <mergeCell ref="A37:A38"/>
    <mergeCell ref="C37:C38"/>
    <mergeCell ref="D37:D38"/>
    <mergeCell ref="E37:E38"/>
    <mergeCell ref="A39:A40"/>
    <mergeCell ref="C39:C40"/>
    <mergeCell ref="D39:D40"/>
    <mergeCell ref="E39:E40"/>
    <mergeCell ref="A41:A42"/>
    <mergeCell ref="C41:C42"/>
    <mergeCell ref="D41:D42"/>
    <mergeCell ref="E41:E42"/>
  </mergeCells>
  <conditionalFormatting sqref="G3">
    <cfRule type="cellIs" dxfId="0" priority="1" operator="equal">
      <formula>"Pasirinkti"</formula>
    </cfRule>
  </conditionalFormatting>
  <pageMargins left="0.7" right="0.7" top="0.75" bottom="0.75" header="0.3" footer="0.3"/>
  <pageSetup scale="46" orientation="portrait" r:id="rId1"/>
  <colBreaks count="1" manualBreakCount="1">
    <brk id="12"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G3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H20" sqref="H20"/>
    </sheetView>
  </sheetViews>
  <sheetFormatPr defaultRowHeight="15" x14ac:dyDescent="0.25"/>
  <cols>
    <col min="1" max="1" width="16.42578125" style="5" bestFit="1" customWidth="1"/>
  </cols>
  <sheetData>
    <row r="1" spans="1:1" x14ac:dyDescent="0.25">
      <c r="A1" s="5" t="s">
        <v>4</v>
      </c>
    </row>
    <row r="2" spans="1:1" x14ac:dyDescent="0.25">
      <c r="A2" s="5" t="s">
        <v>14</v>
      </c>
    </row>
    <row r="3" spans="1:1" x14ac:dyDescent="0.25">
      <c r="A3" s="5" t="s">
        <v>205</v>
      </c>
    </row>
    <row r="4" spans="1:1" x14ac:dyDescent="0.25">
      <c r="A4" s="5" t="s">
        <v>15</v>
      </c>
    </row>
    <row r="5" spans="1:1" x14ac:dyDescent="0.25">
      <c r="A5" s="5" t="s">
        <v>16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0492DB964ACA214682AC4002760B456C" ma:contentTypeVersion="0" ma:contentTypeDescription="Kurkite naują dokumentą." ma:contentTypeScope="" ma:versionID="b05c4175facb337228f9b91b4013db29">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60E9E5-5ECD-45E8-AF3D-62263F073CA2}">
  <ds:schemaRefs>
    <ds:schemaRef ds:uri="http://schemas.microsoft.com/office/infopath/2007/PartnerControls"/>
    <ds:schemaRef ds:uri="http://purl.org/dc/terms/"/>
    <ds:schemaRef ds:uri="http://schemas.microsoft.com/office/2006/documentManagement/types"/>
    <ds:schemaRef ds:uri="51d5e2c9-e18c-4408-a31e-423a151c4578"/>
    <ds:schemaRef ds:uri="http://purl.org/dc/elements/1.1/"/>
    <ds:schemaRef ds:uri="http://schemas.microsoft.com/office/2006/metadata/properties"/>
    <ds:schemaRef ds:uri="f80a7a53-5fdc-4a0f-8b9e-50f27931d633"/>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0B5D639D-E721-407E-8CBA-1D11D425B2CE}"/>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Įvardytieji diapazonai</vt:lpstr>
      </vt:variant>
      <vt:variant>
        <vt:i4>9</vt:i4>
      </vt:variant>
    </vt:vector>
  </HeadingPairs>
  <TitlesOfParts>
    <vt:vector size="13" baseType="lpstr">
      <vt:lpstr>1 p.o.d.</vt:lpstr>
      <vt:lpstr>2 p.o.d.</vt:lpstr>
      <vt:lpstr>3 p.o.d.</vt:lpstr>
      <vt:lpstr>Sheet1</vt:lpstr>
      <vt:lpstr>'1 p.o.d.'!_ftn1</vt:lpstr>
      <vt:lpstr>'2 p.o.d.'!_ftn1</vt:lpstr>
      <vt:lpstr>'3 p.o.d.'!_ftn1</vt:lpstr>
      <vt:lpstr>'1 p.o.d.'!_ftn2</vt:lpstr>
      <vt:lpstr>'2 p.o.d.'!_ftn2</vt:lpstr>
      <vt:lpstr>'3 p.o.d.'!_ftn2</vt:lpstr>
      <vt:lpstr>'1 p.o.d.'!Print_Area</vt:lpstr>
      <vt:lpstr>'2 p.o.d.'!Print_Area</vt:lpstr>
      <vt:lpstr>'3 p.o.d.'!Print_Area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Julija Jagielienė</dc:creator>
  <cp:keywords/>
  <dc:description/>
  <cp:lastModifiedBy>Deimantė Valančienė</cp:lastModifiedBy>
  <cp:revision/>
  <dcterms:created xsi:type="dcterms:W3CDTF">2023-08-16T05:10:24Z</dcterms:created>
  <dcterms:modified xsi:type="dcterms:W3CDTF">2026-06-23T11:18:06Z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0x0101000492DB964ACA214682AC4002760B456C</vt:lpwstr>
  </property>
  <property fmtid="{D5CDD505-2E9C-101B-9397-08002B2CF9AE}" pid="10" name="MediaServiceImageTags">
    <vt:lpwstr/>
  </property>
</Properties>
</file>